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ENA\CARPETA CUENTA\2026\6. JUNIO\Obligación 1\"/>
    </mc:Choice>
  </mc:AlternateContent>
  <bookViews>
    <workbookView xWindow="-120" yWindow="-120" windowWidth="20736" windowHeight="11160"/>
  </bookViews>
  <sheets>
    <sheet name="HORAS DIRECTAS ASTIN" sheetId="5" r:id="rId1"/>
    <sheet name="OTRAS ACTIVIDADES" sheetId="2" r:id="rId2"/>
  </sheets>
  <definedNames>
    <definedName name="_xlnm.Print_Area" localSheetId="0">'HORAS DIRECTAS ASTIN'!$A$1:$V$129</definedName>
    <definedName name="_xlnm.Print_Area" localSheetId="1">'OTRAS ACTIVIDADES'!$A$2:$S$64</definedName>
  </definedNames>
  <calcPr calcId="152511"/>
</workbook>
</file>

<file path=xl/calcChain.xml><?xml version="1.0" encoding="utf-8"?>
<calcChain xmlns="http://schemas.openxmlformats.org/spreadsheetml/2006/main">
  <c r="S54" i="2" l="1"/>
  <c r="S33" i="2" l="1"/>
  <c r="V106" i="5"/>
  <c r="V126" i="5" l="1"/>
  <c r="S7" i="2" l="1"/>
  <c r="S41" i="2"/>
  <c r="V118" i="5"/>
  <c r="S59" i="2" l="1"/>
  <c r="V127" i="5"/>
  <c r="S57" i="2" s="1"/>
  <c r="S61" i="2" l="1"/>
</calcChain>
</file>

<file path=xl/sharedStrings.xml><?xml version="1.0" encoding="utf-8"?>
<sst xmlns="http://schemas.openxmlformats.org/spreadsheetml/2006/main" count="312" uniqueCount="119">
  <si>
    <t>CEDULA:</t>
  </si>
  <si>
    <t>de:</t>
  </si>
  <si>
    <t>Jornada</t>
  </si>
  <si>
    <t xml:space="preserve"> Municipio</t>
  </si>
  <si>
    <t>Horas Formato 24H</t>
  </si>
  <si>
    <t>Fechas</t>
  </si>
  <si>
    <t>M</t>
  </si>
  <si>
    <t>Desde</t>
  </si>
  <si>
    <t>Hasta</t>
  </si>
  <si>
    <t>L</t>
  </si>
  <si>
    <t>J</t>
  </si>
  <si>
    <t>V</t>
  </si>
  <si>
    <t>S</t>
  </si>
  <si>
    <t>D</t>
  </si>
  <si>
    <t>Horas</t>
  </si>
  <si>
    <t>Nombre de la Empresa</t>
  </si>
  <si>
    <t>Horas 24H</t>
  </si>
  <si>
    <t>Código</t>
  </si>
  <si>
    <t>Radicado</t>
  </si>
  <si>
    <t>TOTAL HORAS</t>
  </si>
  <si>
    <t>NOMBRE DEL EVENTO</t>
  </si>
  <si>
    <t>NOMBRE DE LA ACTIVIDAD</t>
  </si>
  <si>
    <t xml:space="preserve">1.  Actividades Administrativas   2 . Actividades Culturales    3. Compensatorio por Trabajo Dominical  4. Permiso Sindical   5. Incapacidad   6. Licencia  </t>
  </si>
  <si>
    <t>Departamento</t>
  </si>
  <si>
    <t>SUBTOTAL</t>
  </si>
  <si>
    <t>TOTAL</t>
  </si>
  <si>
    <t>TOTAL HOJA</t>
  </si>
  <si>
    <t>Nombre programa</t>
  </si>
  <si>
    <t>Resultado de aprendizaje</t>
  </si>
  <si>
    <t>Ambiente</t>
  </si>
  <si>
    <t xml:space="preserve">FECHA DE ELABORACIÓN: </t>
  </si>
  <si>
    <t>Objeto del contrato</t>
  </si>
  <si>
    <t xml:space="preserve">PERÍODO: </t>
  </si>
  <si>
    <t>INSTRUCTOR:</t>
  </si>
  <si>
    <t>Nombre de la Competencia</t>
  </si>
  <si>
    <t xml:space="preserve">Nombre Evidencia </t>
  </si>
  <si>
    <t>CENTRO NACIONAL DE ASISTENCIA TÉCNICA A LA INDUSTRIA - ASTIN
REPORTE MENSUAL</t>
  </si>
  <si>
    <t>Regional Valle</t>
  </si>
  <si>
    <t>Ficha</t>
  </si>
  <si>
    <t>Días</t>
  </si>
  <si>
    <t>Código del curso</t>
  </si>
  <si>
    <t>Código proyecto en SOFIA</t>
  </si>
  <si>
    <t>Fecha de Terminación del RAP</t>
  </si>
  <si>
    <t>Número Proyecto o Programa</t>
  </si>
  <si>
    <t>PROGRAMA</t>
  </si>
  <si>
    <t>Firma del Instructor</t>
  </si>
  <si>
    <t>SEGUIMIENTO ETAPA PRODUCTIVA</t>
  </si>
  <si>
    <t>1. Tutoría 2. Homologación 3. Participación Equipo Pedagógico 4. Desplazamiento Giras Técnicas 5. Mantenimiento Equipo, 6. Comité de Evaluación y Seguimiento  7.Tutorias al Emprendedor,</t>
  </si>
  <si>
    <t>ID APRENDIZ</t>
  </si>
  <si>
    <t>NOMBRE COMPLETO APRENDIZ</t>
  </si>
  <si>
    <t xml:space="preserve">1. Proyectos de investigación aplicada, 2.Asistencia técnica, </t>
  </si>
  <si>
    <t>Nombre de la empresa</t>
  </si>
  <si>
    <t>NOMBRE DEL PROGRAMA</t>
  </si>
  <si>
    <t>Vo.Bo. Coordinador Académico</t>
  </si>
  <si>
    <t>Profesional - Supervisor de Contrato</t>
  </si>
  <si>
    <t>FORMACIÓN TITULADA</t>
  </si>
  <si>
    <t>Nombre del Curso o EDT</t>
  </si>
  <si>
    <t>FORMACIÓN COMPLEMENTARIA PRESENCIAL O VIRTUAL, EVENTOS DIVULGACIÓN TECNOLÓGICA EDT</t>
  </si>
  <si>
    <t>PARTICIPACIÓN EN ACCIONES DE CAPACITACION</t>
  </si>
  <si>
    <t>Código Actividad</t>
  </si>
  <si>
    <t xml:space="preserve">SERVICIOS TECNOLÓGICOS </t>
  </si>
  <si>
    <t>DISEÑO CURRICULAR y/o DESARROLLO CURRICULAR</t>
  </si>
  <si>
    <t>EMPRESA</t>
  </si>
  <si>
    <t>OTRAS HORAS DIRECTAS</t>
  </si>
  <si>
    <t>OTRAS HORAS INDIRECTAS</t>
  </si>
  <si>
    <t>ENTREGABLES (proyecto formativo, planeación pedagógica; guías, instrumentos de evaluación)</t>
  </si>
  <si>
    <t>1. Actividades Administrativas, 2. Jornadas de Alistamiento</t>
  </si>
  <si>
    <t>Instructor</t>
  </si>
  <si>
    <t>TOTAL HORAS DIRECTAS</t>
  </si>
  <si>
    <t>TOTAL HORAS INDIRECTAS</t>
  </si>
  <si>
    <t>Código: 9230-FP-F-070
Versión 04</t>
  </si>
  <si>
    <t>DIURNA</t>
  </si>
  <si>
    <t>CALI</t>
  </si>
  <si>
    <t>X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</si>
  <si>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</si>
  <si>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OTRAS HORAS</t>
  </si>
  <si>
    <t>NILSON RUALES SANTACRUZ</t>
  </si>
  <si>
    <t>PUTUMAYO</t>
  </si>
  <si>
    <t>GESTIÓN DOCUMENTAL</t>
  </si>
  <si>
    <t>JUAN 23</t>
  </si>
  <si>
    <t>YUMBO</t>
  </si>
  <si>
    <t>Prestar servicios profesionales para apoyar el desarrollo de las acciones de formación profesional integral en el marco del Programa de ARTICULACION CON LA MEDIA, contribuyendo a la calidad y pertinencia de la oferta formativa del Centro ASTIN durante la vigencia 2026.</t>
  </si>
  <si>
    <t>Técnico en Aplicación de procedimientos de laboratorios químicos</t>
  </si>
  <si>
    <t>JAMUNDÍ</t>
  </si>
  <si>
    <t>704407 - RAP 3. APLICAR PROCEDIMIENTOS DE PREPARACIÓN DE SOLUCIONES QUÍMICAS SEGÚN PROTOCOLO DE ENSAYO.</t>
  </si>
  <si>
    <t>291201080 - Alistar laboratorio de acuerdo con método de análisis y protocolos técnicos</t>
  </si>
  <si>
    <t>IE RODEO</t>
  </si>
  <si>
    <t>IE SANTO TOMÁS - CASD</t>
  </si>
  <si>
    <t>DIRUNA</t>
  </si>
  <si>
    <t>IE FJLLM</t>
  </si>
  <si>
    <t>SALADITO</t>
  </si>
  <si>
    <t>Alistar laboratorio de acuerdo con método de análisis y protocolos técnicos</t>
  </si>
  <si>
    <t>Organizar espacios de laboratorio químico acorde con procedimiento técnico</t>
  </si>
  <si>
    <r>
      <rPr>
        <b/>
        <sz val="11"/>
        <rFont val="Arial"/>
        <family val="2"/>
      </rPr>
      <t>Cuestionario</t>
    </r>
    <r>
      <rPr>
        <sz val="11"/>
        <rFont val="Arial"/>
        <family val="2"/>
      </rPr>
      <t xml:space="preserve"> - taller de sobre tetravalencia del carbono, tipos de enlaces carbono-carbono, isómeros, identificación de grupos funcionales y nomenclatura orgánica.</t>
    </r>
    <r>
      <rPr>
        <b/>
        <sz val="11"/>
        <rFont val="Arial"/>
        <family val="2"/>
      </rPr>
      <t xml:space="preserve"> Ejecución de práctica</t>
    </r>
    <r>
      <rPr>
        <sz val="11"/>
        <rFont val="Arial"/>
        <family val="2"/>
      </rPr>
      <t xml:space="preserve"> sobre identificación y análisis funcional de los compuestos de naturaleza orgánica</t>
    </r>
  </si>
  <si>
    <r>
      <rPr>
        <b/>
        <sz val="11"/>
        <rFont val="Arial"/>
        <family val="2"/>
      </rPr>
      <t xml:space="preserve">Cuestionario </t>
    </r>
    <r>
      <rPr>
        <sz val="11"/>
        <rFont val="Arial"/>
        <family val="2"/>
      </rPr>
      <t xml:space="preserve">- taller de sobre tetravalencia del carbono, tipos de enlaces carbono-carbono, isómeros, identificación de grupos funcionales y nomenclatura orgánica. </t>
    </r>
    <r>
      <rPr>
        <b/>
        <sz val="11"/>
        <rFont val="Arial"/>
        <family val="2"/>
      </rPr>
      <t>Ejecución de práctica</t>
    </r>
    <r>
      <rPr>
        <sz val="11"/>
        <rFont val="Arial"/>
        <family val="2"/>
      </rPr>
      <t xml:space="preserve"> sobre identificación y análisis funcional de los compuestos de naturaleza orgánica</t>
    </r>
  </si>
  <si>
    <r>
      <rPr>
        <b/>
        <sz val="11"/>
        <rFont val="Arial"/>
        <family val="2"/>
      </rPr>
      <t>Cuestionario</t>
    </r>
    <r>
      <rPr>
        <sz val="11"/>
        <rFont val="Arial"/>
        <family val="2"/>
      </rPr>
      <t xml:space="preserve"> - taller de sobre tetravalencia del carbono, tipos de enlaces carbono-carbono, isómeros, identificación de grupos funcionales y nomenclatura orgánica. </t>
    </r>
    <r>
      <rPr>
        <b/>
        <sz val="11"/>
        <rFont val="Arial"/>
        <family val="2"/>
      </rPr>
      <t>Ejecución de práctica</t>
    </r>
    <r>
      <rPr>
        <sz val="11"/>
        <rFont val="Arial"/>
        <family val="2"/>
      </rPr>
      <t xml:space="preserve"> sobre identificación y análisis funcional de los compuestos de naturaleza orgánica</t>
    </r>
  </si>
  <si>
    <t>RAP 2 DISPONER RECURSOS DEL LABORATORIO DE ACUERDO CON PROTOCOLO DEL ENSAYO.</t>
  </si>
  <si>
    <r>
      <rPr>
        <b/>
        <sz val="11"/>
        <rFont val="Arial"/>
        <family val="2"/>
      </rPr>
      <t>Ejecución de práctica</t>
    </r>
    <r>
      <rPr>
        <sz val="11"/>
        <rFont val="Arial"/>
        <family val="2"/>
      </rPr>
      <t xml:space="preserve"> de laboratorio relacionada con “Preparación, limpieza, verificación y calibración de material volumétrico y equipos de laboratorio de acuerdo a procedimientos técnicos”</t>
    </r>
  </si>
  <si>
    <t>TÉCNICO EN APLICACIPON DE PROCEDIMIENTOS DE LABORATORIO QUÍMICO</t>
  </si>
  <si>
    <t>IE SANTO TOMÁS</t>
  </si>
  <si>
    <t>IE EL RODEO</t>
  </si>
  <si>
    <t>IE JUAN XXIII SEDE MANUEL MARÍA SÁNCHEZ</t>
  </si>
  <si>
    <t>MAIKOL SAMUEL MANZANILLA REVETTI</t>
  </si>
  <si>
    <t>PPT 5117736</t>
  </si>
  <si>
    <t>KATHERINE ANDREA GRISALES CADAVID</t>
  </si>
  <si>
    <t>TI 1062016349</t>
  </si>
  <si>
    <t xml:space="preserve"> JAIRO ESTEBAN CRUZ ACOSTA</t>
  </si>
  <si>
    <t>TI 1107063122</t>
  </si>
  <si>
    <t xml:space="preserve"> CC 1111544190</t>
  </si>
  <si>
    <t xml:space="preserve"> FELIPE ZUÑIGA CHOCO</t>
  </si>
  <si>
    <t>DANNA VALENTINA ALFONSO URREGO</t>
  </si>
  <si>
    <t xml:space="preserve">TI 1031819916 </t>
  </si>
  <si>
    <t>TI 1112470063</t>
  </si>
  <si>
    <t xml:space="preserve"> YORLEY ÁVILA ESCOBAR</t>
  </si>
  <si>
    <t>NATACHA ANDREINA JEREZ ARIAS</t>
  </si>
  <si>
    <t xml:space="preserve"> PPT 6464816 </t>
  </si>
  <si>
    <t>JUNIO 1 al 30 de 2026</t>
  </si>
  <si>
    <t>JUNIO 4 de 2026</t>
  </si>
  <si>
    <t>JUNIO 30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</si>
</sst>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dd/mm"/>
  </numFmts>
  <fonts count="2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b/>
      <sz val="11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4"/>
      <color indexed="8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12"/>
      <color rgb="FF0070C0"/>
      <name val="Arial"/>
      <family val="2"/>
    </font>
    <font>
      <b/>
      <u/>
      <sz val="9"/>
      <name val="Arial"/>
      <family val="2"/>
    </font>
    <font>
      <sz val="10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3" fillId="0" borderId="0"/>
    <xf numFmtId="0" fontId="22" fillId="0" borderId="0"/>
    <xf numFmtId="44" fontId="1" fillId="0" borderId="0" applyFont="0" applyFill="0" applyBorder="0" applyAlignment="0" applyProtection="0"/>
  </cellStyleXfs>
  <cellXfs count="384">
    <xf numFmtId="0" fontId="0" fillId="0" borderId="0" xfId="0"/>
    <xf numFmtId="0" fontId="0" fillId="0" borderId="1" xfId="0" applyBorder="1" applyProtection="1">
      <protection locked="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13" fillId="0" borderId="7" xfId="0" applyFont="1" applyBorder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4" fontId="17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Protection="1">
      <protection locked="0"/>
    </xf>
    <xf numFmtId="20" fontId="7" fillId="0" borderId="9" xfId="0" applyNumberFormat="1" applyFont="1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164" fontId="7" fillId="0" borderId="1" xfId="0" applyNumberFormat="1" applyFont="1" applyBorder="1" applyAlignment="1" applyProtection="1">
      <alignment horizontal="center"/>
      <protection locked="0"/>
    </xf>
    <xf numFmtId="164" fontId="7" fillId="0" borderId="10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Continuous" wrapText="1"/>
    </xf>
    <xf numFmtId="0" fontId="0" fillId="0" borderId="1" xfId="0" applyBorder="1"/>
    <xf numFmtId="20" fontId="12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5" fillId="0" borderId="0" xfId="0" applyFont="1"/>
    <xf numFmtId="20" fontId="6" fillId="0" borderId="1" xfId="0" applyNumberFormat="1" applyFont="1" applyBorder="1" applyAlignment="1" applyProtection="1">
      <alignment horizont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" vertical="center"/>
    </xf>
    <xf numFmtId="0" fontId="24" fillId="0" borderId="0" xfId="0" applyFont="1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 applyProtection="1">
      <alignment horizontal="centerContinuous"/>
      <protection locked="0"/>
    </xf>
    <xf numFmtId="0" fontId="3" fillId="0" borderId="12" xfId="0" applyFont="1" applyBorder="1" applyAlignment="1" applyProtection="1">
      <alignment horizontal="center"/>
      <protection locked="0"/>
    </xf>
    <xf numFmtId="20" fontId="0" fillId="0" borderId="12" xfId="0" applyNumberFormat="1" applyBorder="1" applyProtection="1">
      <protection locked="0"/>
    </xf>
    <xf numFmtId="164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/>
    </xf>
    <xf numFmtId="0" fontId="3" fillId="0" borderId="7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0" fillId="0" borderId="12" xfId="0" applyBorder="1"/>
    <xf numFmtId="0" fontId="3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18" fillId="2" borderId="7" xfId="0" applyNumberFormat="1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top"/>
    </xf>
    <xf numFmtId="1" fontId="18" fillId="2" borderId="14" xfId="0" applyNumberFormat="1" applyFont="1" applyFill="1" applyBorder="1" applyAlignment="1">
      <alignment horizontal="center"/>
    </xf>
    <xf numFmtId="20" fontId="3" fillId="0" borderId="1" xfId="0" applyNumberFormat="1" applyFont="1" applyBorder="1" applyAlignment="1">
      <alignment horizontal="center" vertical="center"/>
    </xf>
    <xf numFmtId="1" fontId="18" fillId="2" borderId="1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11" xfId="0" applyFont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9" fillId="0" borderId="0" xfId="0" applyFont="1"/>
    <xf numFmtId="0" fontId="21" fillId="0" borderId="1" xfId="0" applyFont="1" applyBorder="1" applyAlignment="1">
      <alignment horizontal="center" vertical="center" wrapText="1"/>
    </xf>
    <xf numFmtId="1" fontId="18" fillId="2" borderId="7" xfId="0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/>
    </xf>
    <xf numFmtId="20" fontId="8" fillId="0" borderId="1" xfId="0" applyNumberFormat="1" applyFont="1" applyBorder="1" applyAlignment="1">
      <alignment horizontal="center" vertical="center"/>
    </xf>
    <xf numFmtId="1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16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0" fillId="0" borderId="35" xfId="0" applyBorder="1"/>
    <xf numFmtId="16" fontId="5" fillId="8" borderId="1" xfId="0" applyNumberFormat="1" applyFont="1" applyFill="1" applyBorder="1" applyAlignment="1">
      <alignment horizontal="center" vertical="center"/>
    </xf>
    <xf numFmtId="20" fontId="3" fillId="0" borderId="1" xfId="3" applyNumberFormat="1" applyFont="1" applyBorder="1" applyAlignment="1">
      <alignment horizontal="center" vertical="center"/>
    </xf>
    <xf numFmtId="16" fontId="8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9" fillId="0" borderId="11" xfId="0" applyFont="1" applyBorder="1" applyAlignment="1" applyProtection="1">
      <alignment horizontal="center" vertical="center"/>
      <protection locked="0"/>
    </xf>
    <xf numFmtId="20" fontId="4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9" fillId="10" borderId="11" xfId="0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0" xfId="0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20" fontId="3" fillId="0" borderId="15" xfId="0" applyNumberFormat="1" applyFont="1" applyBorder="1" applyAlignment="1">
      <alignment horizontal="center"/>
    </xf>
    <xf numFmtId="0" fontId="0" fillId="0" borderId="15" xfId="0" applyBorder="1"/>
    <xf numFmtId="20" fontId="3" fillId="0" borderId="28" xfId="0" applyNumberFormat="1" applyFont="1" applyBorder="1" applyAlignment="1">
      <alignment horizontal="center"/>
    </xf>
    <xf numFmtId="20" fontId="3" fillId="0" borderId="41" xfId="0" applyNumberFormat="1" applyFont="1" applyBorder="1" applyAlignment="1">
      <alignment horizontal="center"/>
    </xf>
    <xf numFmtId="20" fontId="3" fillId="0" borderId="33" xfId="0" applyNumberFormat="1" applyFont="1" applyBorder="1" applyAlignment="1">
      <alignment horizontal="center"/>
    </xf>
    <xf numFmtId="20" fontId="3" fillId="0" borderId="44" xfId="0" applyNumberFormat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9" xfId="0" applyBorder="1"/>
    <xf numFmtId="16" fontId="5" fillId="8" borderId="47" xfId="0" applyNumberFormat="1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4" xfId="0" applyBorder="1"/>
    <xf numFmtId="0" fontId="5" fillId="0" borderId="1" xfId="0" applyFont="1" applyBorder="1" applyAlignment="1">
      <alignment horizontal="center"/>
    </xf>
    <xf numFmtId="0" fontId="5" fillId="0" borderId="17" xfId="0" applyFont="1" applyBorder="1"/>
    <xf numFmtId="0" fontId="5" fillId="0" borderId="19" xfId="0" applyFont="1" applyBorder="1"/>
    <xf numFmtId="0" fontId="0" fillId="0" borderId="17" xfId="0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16" fontId="5" fillId="4" borderId="1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20" fontId="8" fillId="0" borderId="16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1" fontId="18" fillId="2" borderId="0" xfId="0" applyNumberFormat="1" applyFont="1" applyFill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16" fontId="8" fillId="0" borderId="7" xfId="0" applyNumberFormat="1" applyFont="1" applyBorder="1" applyAlignment="1">
      <alignment horizontal="center" vertical="center" wrapText="1"/>
    </xf>
    <xf numFmtId="0" fontId="3" fillId="0" borderId="29" xfId="0" applyFont="1" applyBorder="1" applyAlignment="1"/>
    <xf numFmtId="20" fontId="3" fillId="0" borderId="34" xfId="3" applyNumberFormat="1" applyFont="1" applyBorder="1" applyAlignment="1">
      <alignment vertical="center"/>
    </xf>
    <xf numFmtId="0" fontId="3" fillId="0" borderId="37" xfId="0" applyFont="1" applyBorder="1" applyAlignment="1"/>
    <xf numFmtId="0" fontId="3" fillId="0" borderId="38" xfId="0" applyFont="1" applyBorder="1" applyAlignment="1"/>
    <xf numFmtId="0" fontId="3" fillId="0" borderId="34" xfId="0" applyFont="1" applyBorder="1" applyAlignment="1"/>
    <xf numFmtId="0" fontId="1" fillId="0" borderId="11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20" fontId="8" fillId="0" borderId="1" xfId="0" applyNumberFormat="1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1" fillId="10" borderId="11" xfId="0" applyFont="1" applyFill="1" applyBorder="1" applyAlignment="1" applyProtection="1">
      <alignment horizontal="center" vertical="center"/>
      <protection locked="0"/>
    </xf>
    <xf numFmtId="0" fontId="1" fillId="12" borderId="11" xfId="0" applyFont="1" applyFill="1" applyBorder="1" applyAlignment="1" applyProtection="1">
      <alignment horizontal="center" vertical="center"/>
      <protection locked="0"/>
    </xf>
    <xf numFmtId="0" fontId="9" fillId="12" borderId="11" xfId="0" applyFont="1" applyFill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>
      <alignment horizontal="center"/>
    </xf>
    <xf numFmtId="0" fontId="20" fillId="0" borderId="2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0" borderId="29" xfId="0" quotePrefix="1" applyFont="1" applyBorder="1" applyAlignment="1">
      <alignment horizontal="center" vertical="center" wrapText="1"/>
    </xf>
    <xf numFmtId="0" fontId="4" fillId="0" borderId="15" xfId="0" quotePrefix="1" applyFont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1" fontId="3" fillId="0" borderId="28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0" fontId="3" fillId="0" borderId="1" xfId="0" applyNumberFormat="1" applyFont="1" applyBorder="1" applyAlignment="1">
      <alignment horizontal="center" vertical="center"/>
    </xf>
    <xf numFmtId="16" fontId="5" fillId="0" borderId="11" xfId="0" applyNumberFormat="1" applyFont="1" applyBorder="1" applyAlignment="1">
      <alignment horizontal="center" vertical="center"/>
    </xf>
    <xf numFmtId="16" fontId="5" fillId="0" borderId="7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0" xfId="0" applyBorder="1" applyAlignment="1">
      <alignment horizontal="center"/>
    </xf>
    <xf numFmtId="16" fontId="5" fillId="0" borderId="29" xfId="0" applyNumberFormat="1" applyFont="1" applyBorder="1" applyAlignment="1">
      <alignment horizontal="center" vertical="center" wrapText="1"/>
    </xf>
    <xf numFmtId="16" fontId="5" fillId="0" borderId="15" xfId="0" applyNumberFormat="1" applyFont="1" applyBorder="1" applyAlignment="1">
      <alignment horizontal="center" vertical="center" wrapText="1"/>
    </xf>
    <xf numFmtId="16" fontId="5" fillId="0" borderId="7" xfId="0" applyNumberFormat="1" applyFont="1" applyBorder="1" applyAlignment="1">
      <alignment horizontal="center" vertical="center" wrapText="1"/>
    </xf>
    <xf numFmtId="20" fontId="3" fillId="0" borderId="15" xfId="0" applyNumberFormat="1" applyFont="1" applyBorder="1" applyAlignment="1">
      <alignment horizontal="center" vertical="center"/>
    </xf>
    <xf numFmtId="20" fontId="3" fillId="0" borderId="34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0" fillId="0" borderId="29" xfId="0" quotePrefix="1" applyFont="1" applyBorder="1" applyAlignment="1">
      <alignment horizontal="center" vertical="center" wrapText="1"/>
    </xf>
    <xf numFmtId="0" fontId="20" fillId="0" borderId="15" xfId="0" quotePrefix="1" applyFont="1" applyBorder="1" applyAlignment="1">
      <alignment horizontal="center" vertical="center" wrapText="1"/>
    </xf>
    <xf numFmtId="0" fontId="20" fillId="0" borderId="34" xfId="0" quotePrefix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0" fontId="27" fillId="0" borderId="29" xfId="0" quotePrefix="1" applyFont="1" applyBorder="1" applyAlignment="1">
      <alignment horizontal="center" vertical="center" wrapText="1"/>
    </xf>
    <xf numFmtId="0" fontId="27" fillId="0" borderId="15" xfId="0" quotePrefix="1" applyFont="1" applyBorder="1" applyAlignment="1">
      <alignment horizontal="center" vertical="center" wrapText="1"/>
    </xf>
    <xf numFmtId="0" fontId="27" fillId="0" borderId="34" xfId="0" quotePrefix="1" applyFont="1" applyBorder="1" applyAlignment="1">
      <alignment horizontal="center" vertical="center" wrapText="1"/>
    </xf>
    <xf numFmtId="20" fontId="3" fillId="0" borderId="7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20" fontId="3" fillId="0" borderId="11" xfId="0" applyNumberFormat="1" applyFont="1" applyBorder="1" applyAlignment="1">
      <alignment horizontal="center" vertical="center"/>
    </xf>
    <xf numFmtId="20" fontId="3" fillId="0" borderId="11" xfId="0" applyNumberFormat="1" applyFont="1" applyBorder="1" applyAlignment="1">
      <alignment horizontal="center"/>
    </xf>
    <xf numFmtId="20" fontId="3" fillId="0" borderId="34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20" fontId="3" fillId="0" borderId="11" xfId="3" applyNumberFormat="1" applyFont="1" applyBorder="1" applyAlignment="1">
      <alignment horizontal="center" vertical="center"/>
    </xf>
    <xf numFmtId="20" fontId="3" fillId="0" borderId="34" xfId="3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19" fillId="0" borderId="20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9" fillId="0" borderId="5" xfId="0" quotePrefix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14" fontId="19" fillId="0" borderId="2" xfId="0" quotePrefix="1" applyNumberFormat="1" applyFont="1" applyBorder="1" applyAlignment="1" applyProtection="1">
      <alignment horizontal="center" vertical="center" wrapText="1"/>
      <protection locked="0"/>
    </xf>
    <xf numFmtId="14" fontId="19" fillId="0" borderId="4" xfId="0" applyNumberFormat="1" applyFont="1" applyBorder="1" applyAlignment="1" applyProtection="1">
      <alignment horizontal="center" vertical="center" wrapText="1"/>
      <protection locked="0"/>
    </xf>
    <xf numFmtId="14" fontId="19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9" fillId="0" borderId="5" xfId="0" quotePrefix="1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1" xfId="0" applyFont="1" applyBorder="1"/>
    <xf numFmtId="1" fontId="3" fillId="0" borderId="2" xfId="0" applyNumberFormat="1" applyFont="1" applyBorder="1" applyAlignment="1">
      <alignment horizontal="center" vertical="center" wrapText="1"/>
    </xf>
    <xf numFmtId="1" fontId="4" fillId="0" borderId="5" xfId="0" applyNumberFormat="1" applyFont="1" applyBorder="1"/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4" fillId="0" borderId="37" xfId="0" quotePrefix="1" applyFont="1" applyBorder="1" applyAlignment="1">
      <alignment horizontal="center" vertical="center" wrapText="1"/>
    </xf>
    <xf numFmtId="0" fontId="4" fillId="0" borderId="17" xfId="0" quotePrefix="1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0" fontId="3" fillId="0" borderId="31" xfId="0" applyNumberFormat="1" applyFont="1" applyBorder="1" applyAlignment="1">
      <alignment horizontal="center" vertical="center"/>
    </xf>
    <xf numFmtId="20" fontId="26" fillId="0" borderId="45" xfId="0" applyNumberFormat="1" applyFont="1" applyBorder="1" applyAlignment="1">
      <alignment horizontal="center" vertical="center"/>
    </xf>
    <xf numFmtId="20" fontId="3" fillId="0" borderId="4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0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41" xfId="0" quotePrefix="1" applyFont="1" applyBorder="1" applyAlignment="1">
      <alignment horizontal="center" vertical="center" wrapText="1"/>
    </xf>
    <xf numFmtId="0" fontId="4" fillId="0" borderId="45" xfId="0" quotePrefix="1" applyFont="1" applyBorder="1" applyAlignment="1">
      <alignment horizontal="center" vertical="center" wrapText="1"/>
    </xf>
    <xf numFmtId="0" fontId="4" fillId="0" borderId="44" xfId="0" quotePrefix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0" fillId="9" borderId="5" xfId="0" quotePrefix="1" applyFont="1" applyFill="1" applyBorder="1" applyAlignment="1">
      <alignment horizontal="center" vertical="center" wrapText="1"/>
    </xf>
    <xf numFmtId="0" fontId="20" fillId="9" borderId="16" xfId="0" applyFont="1" applyFill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0" fontId="20" fillId="9" borderId="17" xfId="0" quotePrefix="1" applyFont="1" applyFill="1" applyBorder="1" applyAlignment="1">
      <alignment horizontal="center" vertical="center" wrapText="1"/>
    </xf>
    <xf numFmtId="0" fontId="20" fillId="9" borderId="0" xfId="0" applyFont="1" applyFill="1" applyAlignment="1">
      <alignment horizontal="center" vertical="center" wrapText="1"/>
    </xf>
    <xf numFmtId="0" fontId="20" fillId="9" borderId="18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7" fillId="0" borderId="1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/>
    </xf>
    <xf numFmtId="0" fontId="25" fillId="0" borderId="1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8" fillId="5" borderId="5" xfId="0" quotePrefix="1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16" fillId="7" borderId="25" xfId="0" applyFont="1" applyFill="1" applyBorder="1" applyAlignment="1">
      <alignment horizontal="center"/>
    </xf>
    <xf numFmtId="0" fontId="16" fillId="7" borderId="26" xfId="0" applyFont="1" applyFill="1" applyBorder="1" applyAlignment="1">
      <alignment horizontal="center"/>
    </xf>
    <xf numFmtId="0" fontId="5" fillId="0" borderId="16" xfId="0" applyFont="1" applyBorder="1" applyAlignment="1" applyProtection="1">
      <alignment horizontal="center"/>
      <protection locked="0"/>
    </xf>
    <xf numFmtId="0" fontId="20" fillId="0" borderId="2" xfId="0" quotePrefix="1" applyFont="1" applyBorder="1" applyAlignment="1">
      <alignment horizontal="left" vertical="center" wrapText="1"/>
    </xf>
    <xf numFmtId="0" fontId="20" fillId="0" borderId="4" xfId="0" quotePrefix="1" applyFont="1" applyBorder="1" applyAlignment="1">
      <alignment horizontal="left" vertical="center" wrapText="1"/>
    </xf>
    <xf numFmtId="0" fontId="20" fillId="0" borderId="3" xfId="0" quotePrefix="1" applyFont="1" applyBorder="1" applyAlignment="1">
      <alignment horizontal="left" vertical="center" wrapText="1"/>
    </xf>
    <xf numFmtId="0" fontId="20" fillId="0" borderId="2" xfId="0" quotePrefix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 vertical="center"/>
    </xf>
    <xf numFmtId="0" fontId="20" fillId="0" borderId="3" xfId="0" quotePrefix="1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10" borderId="2" xfId="0" applyFont="1" applyFill="1" applyBorder="1" applyAlignment="1" applyProtection="1">
      <alignment horizontal="center" vertical="center"/>
      <protection locked="0"/>
    </xf>
    <xf numFmtId="0" fontId="5" fillId="10" borderId="3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11" borderId="2" xfId="0" applyFont="1" applyFill="1" applyBorder="1" applyAlignment="1" applyProtection="1">
      <alignment horizontal="center" vertical="center"/>
      <protection locked="0"/>
    </xf>
    <xf numFmtId="0" fontId="5" fillId="11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quotePrefix="1" applyFont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0" borderId="2" xfId="0" quotePrefix="1" applyFont="1" applyBorder="1" applyAlignment="1">
      <alignment horizontal="left" vertical="center" wrapText="1"/>
    </xf>
    <xf numFmtId="0" fontId="1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</cellXfs>
  <cellStyles count="4">
    <cellStyle name="Moneda" xfId="3" builtinId="4"/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colors>
    <mruColors>
      <color rgb="FFFF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594360</xdr:colOff>
          <xdr:row>0</xdr:row>
          <xdr:rowOff>38100</xdr:rowOff>
        </xdr:from>
        <xdr:to>
          <xdr:col>1</xdr:col>
          <xdr:colOff>640080</xdr:colOff>
          <xdr:row>1</xdr:row>
          <xdr:rowOff>350520</xdr:rowOff>
        </xdr:to>
        <xdr:sp macro="" textlink="">
          <xdr:nvSpPr>
            <xdr:cNvPr id="16786" name="Object 10642" hidden="1">
              <a:extLst>
                <a:ext uri="{63B3BB69-23CF-44E3-9099-C40C66FF867C}">
                  <a14:compatExt spid="_x0000_s16786"/>
                </a:ext>
                <a:ext uri="{FF2B5EF4-FFF2-40B4-BE49-F238E27FC236}">
                  <a16:creationId xmlns:a16="http://schemas.microsoft.com/office/drawing/2014/main" xmlns="" id="{00000000-0008-0000-0000-0000924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62"/>
  <sheetViews>
    <sheetView tabSelected="1" topLeftCell="A27" zoomScale="70" zoomScaleNormal="70" workbookViewId="0">
      <selection activeCell="F36" sqref="F36:F51"/>
    </sheetView>
  </sheetViews>
  <sheetFormatPr baseColWidth="10" defaultColWidth="0" defaultRowHeight="13.2" zeroHeight="1" x14ac:dyDescent="0.25"/>
  <cols>
    <col min="1" max="1" width="14.109375" customWidth="1"/>
    <col min="2" max="2" width="24.88671875" customWidth="1"/>
    <col min="3" max="3" width="12.33203125" style="33" customWidth="1"/>
    <col min="4" max="4" width="40.109375" customWidth="1"/>
    <col min="5" max="6" width="45.6640625" customWidth="1"/>
    <col min="7" max="9" width="12.6640625" customWidth="1"/>
    <col min="10" max="10" width="13.5546875" customWidth="1"/>
    <col min="11" max="11" width="16.44140625" customWidth="1"/>
    <col min="12" max="12" width="13.5546875" customWidth="1"/>
    <col min="13" max="14" width="13.6640625" customWidth="1"/>
    <col min="15" max="21" width="2.6640625" customWidth="1"/>
    <col min="22" max="22" width="9.44140625" customWidth="1"/>
    <col min="255" max="255" width="1.33203125" hidden="1" customWidth="1"/>
    <col min="256" max="257" width="1.44140625" hidden="1" customWidth="1"/>
    <col min="258" max="16384" width="1.44140625" hidden="1"/>
  </cols>
  <sheetData>
    <row r="1" spans="1:22" ht="48" customHeight="1" x14ac:dyDescent="0.25">
      <c r="A1" s="183" t="s">
        <v>37</v>
      </c>
      <c r="B1" s="183"/>
      <c r="C1" s="233" t="s">
        <v>36</v>
      </c>
      <c r="D1" s="233"/>
      <c r="E1" s="233"/>
      <c r="F1" s="233"/>
      <c r="G1" s="233"/>
      <c r="H1" s="233"/>
      <c r="I1" s="233"/>
      <c r="J1" s="233"/>
      <c r="K1" s="233"/>
      <c r="L1" s="233"/>
      <c r="M1" s="227" t="s">
        <v>70</v>
      </c>
      <c r="N1" s="227"/>
      <c r="O1" s="227"/>
      <c r="P1" s="227"/>
      <c r="Q1" s="227"/>
      <c r="R1" s="227"/>
      <c r="S1" s="227"/>
      <c r="T1" s="227"/>
      <c r="U1" s="227"/>
      <c r="V1" s="227"/>
    </row>
    <row r="2" spans="1:22" ht="45" customHeight="1" x14ac:dyDescent="0.25">
      <c r="A2" s="183"/>
      <c r="B2" s="18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27"/>
      <c r="N2" s="227"/>
      <c r="O2" s="227"/>
      <c r="P2" s="227"/>
      <c r="Q2" s="227"/>
      <c r="R2" s="227"/>
      <c r="S2" s="227"/>
      <c r="T2" s="227"/>
      <c r="U2" s="227"/>
      <c r="V2" s="227"/>
    </row>
    <row r="3" spans="1:22" ht="27.75" customHeight="1" x14ac:dyDescent="0.25">
      <c r="A3" s="264" t="s">
        <v>31</v>
      </c>
      <c r="B3" s="264"/>
      <c r="C3" s="259" t="s">
        <v>81</v>
      </c>
      <c r="D3" s="260"/>
      <c r="E3" s="260"/>
      <c r="F3" s="260"/>
      <c r="G3" s="260"/>
      <c r="H3" s="260"/>
      <c r="I3" s="260"/>
      <c r="J3" s="260"/>
      <c r="K3" s="260"/>
      <c r="L3" s="260"/>
      <c r="M3" s="228" t="s">
        <v>32</v>
      </c>
      <c r="N3" s="228"/>
      <c r="O3" s="228"/>
      <c r="P3" s="249" t="s">
        <v>116</v>
      </c>
      <c r="Q3" s="250"/>
      <c r="R3" s="250"/>
      <c r="S3" s="250"/>
      <c r="T3" s="250"/>
      <c r="U3" s="250"/>
      <c r="V3" s="251"/>
    </row>
    <row r="4" spans="1:22" ht="21.75" customHeight="1" x14ac:dyDescent="0.25">
      <c r="A4" s="264"/>
      <c r="B4" s="264"/>
      <c r="C4" s="261"/>
      <c r="D4" s="262"/>
      <c r="E4" s="262"/>
      <c r="F4" s="262"/>
      <c r="G4" s="262"/>
      <c r="H4" s="262"/>
      <c r="I4" s="262"/>
      <c r="J4" s="262"/>
      <c r="K4" s="262"/>
      <c r="L4" s="262"/>
      <c r="M4" s="228"/>
      <c r="N4" s="228"/>
      <c r="O4" s="228"/>
      <c r="P4" s="252"/>
      <c r="Q4" s="253"/>
      <c r="R4" s="253"/>
      <c r="S4" s="253"/>
      <c r="T4" s="253"/>
      <c r="U4" s="253"/>
      <c r="V4" s="254"/>
    </row>
    <row r="5" spans="1:22" s="47" customFormat="1" ht="35.25" customHeight="1" x14ac:dyDescent="0.25">
      <c r="A5" s="248" t="s">
        <v>33</v>
      </c>
      <c r="B5" s="248"/>
      <c r="C5" s="234" t="s">
        <v>76</v>
      </c>
      <c r="D5" s="235"/>
      <c r="E5" s="235"/>
      <c r="F5" s="236"/>
      <c r="G5" s="62" t="s">
        <v>0</v>
      </c>
      <c r="H5" s="237">
        <v>1126444317</v>
      </c>
      <c r="I5" s="238"/>
      <c r="J5" s="66" t="s">
        <v>1</v>
      </c>
      <c r="K5" s="237" t="s">
        <v>77</v>
      </c>
      <c r="L5" s="238"/>
      <c r="M5" s="246" t="s">
        <v>30</v>
      </c>
      <c r="N5" s="258"/>
      <c r="O5" s="247"/>
      <c r="P5" s="255" t="s">
        <v>117</v>
      </c>
      <c r="Q5" s="256"/>
      <c r="R5" s="256"/>
      <c r="S5" s="256"/>
      <c r="T5" s="256"/>
      <c r="U5" s="256"/>
      <c r="V5" s="257"/>
    </row>
    <row r="6" spans="1:22" ht="30" customHeight="1" thickBot="1" x14ac:dyDescent="0.3">
      <c r="A6" s="242" t="s">
        <v>55</v>
      </c>
      <c r="B6" s="243"/>
      <c r="C6" s="243"/>
      <c r="D6" s="272"/>
      <c r="E6" s="272"/>
      <c r="F6" s="272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4"/>
    </row>
    <row r="7" spans="1:22" ht="27" customHeight="1" x14ac:dyDescent="0.25">
      <c r="A7" s="228" t="s">
        <v>38</v>
      </c>
      <c r="B7" s="228" t="s">
        <v>27</v>
      </c>
      <c r="C7" s="266" t="s">
        <v>41</v>
      </c>
      <c r="D7" s="270" t="s">
        <v>34</v>
      </c>
      <c r="E7" s="268" t="s">
        <v>28</v>
      </c>
      <c r="F7" s="282" t="s">
        <v>35</v>
      </c>
      <c r="G7" s="247" t="s">
        <v>2</v>
      </c>
      <c r="H7" s="221" t="s">
        <v>29</v>
      </c>
      <c r="I7" s="228" t="s">
        <v>3</v>
      </c>
      <c r="J7" s="228" t="s">
        <v>42</v>
      </c>
      <c r="K7" s="246" t="s">
        <v>4</v>
      </c>
      <c r="L7" s="247"/>
      <c r="M7" s="228" t="s">
        <v>5</v>
      </c>
      <c r="N7" s="228"/>
      <c r="O7" s="228" t="s">
        <v>39</v>
      </c>
      <c r="P7" s="228"/>
      <c r="Q7" s="228"/>
      <c r="R7" s="228"/>
      <c r="S7" s="228"/>
      <c r="T7" s="228"/>
      <c r="U7" s="228"/>
      <c r="V7" s="228" t="s">
        <v>19</v>
      </c>
    </row>
    <row r="8" spans="1:22" ht="19.5" customHeight="1" thickBot="1" x14ac:dyDescent="0.3">
      <c r="A8" s="263"/>
      <c r="B8" s="265"/>
      <c r="C8" s="267"/>
      <c r="D8" s="271"/>
      <c r="E8" s="269"/>
      <c r="F8" s="283"/>
      <c r="G8" s="284"/>
      <c r="H8" s="172"/>
      <c r="I8" s="221"/>
      <c r="J8" s="221"/>
      <c r="K8" s="41" t="s">
        <v>7</v>
      </c>
      <c r="L8" s="41" t="s">
        <v>8</v>
      </c>
      <c r="M8" s="41" t="s">
        <v>7</v>
      </c>
      <c r="N8" s="41" t="s">
        <v>8</v>
      </c>
      <c r="O8" s="41" t="s">
        <v>9</v>
      </c>
      <c r="P8" s="41" t="s">
        <v>6</v>
      </c>
      <c r="Q8" s="41" t="s">
        <v>6</v>
      </c>
      <c r="R8" s="41" t="s">
        <v>10</v>
      </c>
      <c r="S8" s="41" t="s">
        <v>11</v>
      </c>
      <c r="T8" s="41" t="s">
        <v>12</v>
      </c>
      <c r="U8" s="41" t="s">
        <v>13</v>
      </c>
      <c r="V8" s="221"/>
    </row>
    <row r="9" spans="1:22" ht="30.75" customHeight="1" x14ac:dyDescent="0.25">
      <c r="A9" s="204">
        <v>3170283</v>
      </c>
      <c r="B9" s="174" t="s">
        <v>82</v>
      </c>
      <c r="C9" s="207">
        <v>3293432</v>
      </c>
      <c r="D9" s="174" t="s">
        <v>85</v>
      </c>
      <c r="E9" s="166" t="s">
        <v>84</v>
      </c>
      <c r="F9" s="166" t="s">
        <v>93</v>
      </c>
      <c r="G9" s="171" t="s">
        <v>71</v>
      </c>
      <c r="H9" s="168" t="s">
        <v>79</v>
      </c>
      <c r="I9" s="171" t="s">
        <v>80</v>
      </c>
      <c r="J9" s="174" t="s">
        <v>118</v>
      </c>
      <c r="K9" s="198"/>
      <c r="L9" s="198"/>
      <c r="M9" s="229"/>
      <c r="N9" s="231"/>
      <c r="O9" s="95"/>
      <c r="P9" s="95"/>
      <c r="Q9" s="95"/>
      <c r="R9" s="95"/>
      <c r="S9" s="95"/>
      <c r="T9" s="95"/>
      <c r="U9" s="95"/>
      <c r="V9" s="180"/>
    </row>
    <row r="10" spans="1:22" ht="19.5" customHeight="1" x14ac:dyDescent="0.25">
      <c r="A10" s="205"/>
      <c r="B10" s="175"/>
      <c r="C10" s="208"/>
      <c r="D10" s="175"/>
      <c r="E10" s="166"/>
      <c r="F10" s="166"/>
      <c r="G10" s="172"/>
      <c r="H10" s="169"/>
      <c r="I10" s="172"/>
      <c r="J10" s="175"/>
      <c r="K10" s="200"/>
      <c r="L10" s="200"/>
      <c r="M10" s="230"/>
      <c r="N10" s="232"/>
      <c r="O10" s="2"/>
      <c r="P10" s="2"/>
      <c r="Q10" s="2"/>
      <c r="R10" s="2"/>
      <c r="S10" s="2"/>
      <c r="T10" s="2"/>
      <c r="U10" s="2"/>
      <c r="V10" s="182"/>
    </row>
    <row r="11" spans="1:22" ht="18" customHeight="1" x14ac:dyDescent="0.25">
      <c r="A11" s="205"/>
      <c r="B11" s="175"/>
      <c r="C11" s="208"/>
      <c r="D11" s="175"/>
      <c r="E11" s="166"/>
      <c r="F11" s="166"/>
      <c r="G11" s="172"/>
      <c r="H11" s="169"/>
      <c r="I11" s="172"/>
      <c r="J11" s="175"/>
      <c r="K11" s="218">
        <v>0.54166666666666663</v>
      </c>
      <c r="L11" s="218">
        <v>0.75</v>
      </c>
      <c r="M11" s="92">
        <v>46174</v>
      </c>
      <c r="N11" s="92">
        <v>46174</v>
      </c>
      <c r="O11" s="2" t="s">
        <v>73</v>
      </c>
      <c r="P11" s="2"/>
      <c r="Q11" s="2"/>
      <c r="R11" s="2"/>
      <c r="S11" s="2"/>
      <c r="T11" s="2"/>
      <c r="U11" s="2"/>
      <c r="V11" s="96">
        <v>5</v>
      </c>
    </row>
    <row r="12" spans="1:22" ht="16.5" customHeight="1" x14ac:dyDescent="0.25">
      <c r="A12" s="205"/>
      <c r="B12" s="175"/>
      <c r="C12" s="208"/>
      <c r="D12" s="175"/>
      <c r="E12" s="166"/>
      <c r="F12" s="166"/>
      <c r="G12" s="172"/>
      <c r="H12" s="169"/>
      <c r="I12" s="172"/>
      <c r="J12" s="175"/>
      <c r="K12" s="196"/>
      <c r="L12" s="196"/>
      <c r="M12" s="92">
        <v>46195</v>
      </c>
      <c r="N12" s="92">
        <v>46195</v>
      </c>
      <c r="O12" s="2" t="s">
        <v>73</v>
      </c>
      <c r="P12" s="2"/>
      <c r="Q12" s="2"/>
      <c r="R12" s="2"/>
      <c r="S12" s="2"/>
      <c r="T12" s="2"/>
      <c r="U12" s="2"/>
      <c r="V12" s="96">
        <v>5</v>
      </c>
    </row>
    <row r="13" spans="1:22" ht="19.5" customHeight="1" x14ac:dyDescent="0.25">
      <c r="A13" s="205"/>
      <c r="B13" s="175"/>
      <c r="C13" s="208"/>
      <c r="D13" s="175"/>
      <c r="E13" s="166"/>
      <c r="F13" s="166"/>
      <c r="G13" s="172"/>
      <c r="H13" s="169"/>
      <c r="I13" s="172"/>
      <c r="J13" s="175"/>
      <c r="K13" s="196"/>
      <c r="L13" s="196"/>
      <c r="M13" s="92"/>
      <c r="N13" s="92"/>
      <c r="O13" s="2"/>
      <c r="P13" s="2"/>
      <c r="Q13" s="2"/>
      <c r="R13" s="2"/>
      <c r="S13" s="2"/>
      <c r="T13" s="2"/>
      <c r="U13" s="2"/>
      <c r="V13" s="96"/>
    </row>
    <row r="14" spans="1:22" ht="18" customHeight="1" x14ac:dyDescent="0.25">
      <c r="A14" s="205"/>
      <c r="B14" s="175"/>
      <c r="C14" s="208"/>
      <c r="D14" s="175"/>
      <c r="E14" s="166"/>
      <c r="F14" s="166"/>
      <c r="G14" s="172"/>
      <c r="H14" s="169"/>
      <c r="I14" s="172"/>
      <c r="J14" s="175"/>
      <c r="K14" s="196"/>
      <c r="L14" s="196"/>
      <c r="M14" s="92"/>
      <c r="N14" s="92"/>
      <c r="O14" s="2"/>
      <c r="P14" s="2"/>
      <c r="Q14" s="2"/>
      <c r="R14" s="2"/>
      <c r="S14" s="2"/>
      <c r="T14" s="2"/>
      <c r="U14" s="2"/>
      <c r="V14" s="96"/>
    </row>
    <row r="15" spans="1:22" ht="19.5" customHeight="1" x14ac:dyDescent="0.25">
      <c r="A15" s="205"/>
      <c r="B15" s="175"/>
      <c r="C15" s="208"/>
      <c r="D15" s="175"/>
      <c r="E15" s="166"/>
      <c r="F15" s="166"/>
      <c r="G15" s="172"/>
      <c r="H15" s="169"/>
      <c r="I15" s="172"/>
      <c r="J15" s="175"/>
      <c r="K15" s="213"/>
      <c r="L15" s="213"/>
      <c r="M15" s="92"/>
      <c r="N15" s="92"/>
      <c r="O15" s="2"/>
      <c r="P15" s="2"/>
      <c r="Q15" s="2"/>
      <c r="R15" s="2"/>
      <c r="S15" s="2"/>
      <c r="T15" s="2"/>
      <c r="U15" s="2"/>
      <c r="V15" s="96"/>
    </row>
    <row r="16" spans="1:22" ht="12" customHeight="1" x14ac:dyDescent="0.25">
      <c r="A16" s="205"/>
      <c r="B16" s="175"/>
      <c r="C16" s="208"/>
      <c r="D16" s="175"/>
      <c r="E16" s="166"/>
      <c r="F16" s="166"/>
      <c r="G16" s="172"/>
      <c r="H16" s="169"/>
      <c r="I16" s="172"/>
      <c r="J16" s="175"/>
      <c r="K16" s="219"/>
      <c r="L16" s="219"/>
      <c r="M16" s="187"/>
      <c r="N16" s="190"/>
      <c r="O16" s="2"/>
      <c r="P16" s="31"/>
      <c r="Q16" s="2"/>
      <c r="R16" s="2"/>
      <c r="S16" s="2"/>
      <c r="T16" s="2"/>
      <c r="U16" s="2"/>
      <c r="V16" s="216"/>
    </row>
    <row r="17" spans="1:22" ht="26.25" customHeight="1" thickBot="1" x14ac:dyDescent="0.3">
      <c r="A17" s="206"/>
      <c r="B17" s="176"/>
      <c r="C17" s="209"/>
      <c r="D17" s="176"/>
      <c r="E17" s="322"/>
      <c r="F17" s="167"/>
      <c r="G17" s="173"/>
      <c r="H17" s="170"/>
      <c r="I17" s="173"/>
      <c r="J17" s="176"/>
      <c r="K17" s="220"/>
      <c r="L17" s="220"/>
      <c r="M17" s="189"/>
      <c r="N17" s="192"/>
      <c r="O17" s="97"/>
      <c r="P17" s="99"/>
      <c r="Q17" s="97"/>
      <c r="R17" s="97"/>
      <c r="S17" s="97"/>
      <c r="T17" s="97"/>
      <c r="U17" s="97"/>
      <c r="V17" s="217"/>
    </row>
    <row r="18" spans="1:22" ht="18" customHeight="1" x14ac:dyDescent="0.25">
      <c r="A18" s="204">
        <v>3169922</v>
      </c>
      <c r="B18" s="174" t="s">
        <v>82</v>
      </c>
      <c r="C18" s="207">
        <v>3293432</v>
      </c>
      <c r="D18" s="174" t="s">
        <v>85</v>
      </c>
      <c r="E18" s="166" t="s">
        <v>84</v>
      </c>
      <c r="F18" s="166" t="s">
        <v>94</v>
      </c>
      <c r="G18" s="171" t="s">
        <v>71</v>
      </c>
      <c r="H18" s="168" t="s">
        <v>86</v>
      </c>
      <c r="I18" s="171" t="s">
        <v>83</v>
      </c>
      <c r="J18" s="174" t="s">
        <v>118</v>
      </c>
      <c r="K18" s="120"/>
      <c r="L18" s="121"/>
      <c r="M18" s="124"/>
      <c r="N18" s="125"/>
      <c r="O18" s="109"/>
      <c r="P18" s="126"/>
      <c r="Q18" s="109"/>
      <c r="R18" s="109"/>
      <c r="S18" s="109"/>
      <c r="T18" s="109"/>
      <c r="U18" s="109"/>
      <c r="V18" s="111"/>
    </row>
    <row r="19" spans="1:22" ht="17.25" customHeight="1" x14ac:dyDescent="0.25">
      <c r="A19" s="205"/>
      <c r="B19" s="175"/>
      <c r="C19" s="208"/>
      <c r="D19" s="175"/>
      <c r="E19" s="166"/>
      <c r="F19" s="166"/>
      <c r="G19" s="172"/>
      <c r="H19" s="169"/>
      <c r="I19" s="172"/>
      <c r="J19" s="175"/>
      <c r="K19" s="285">
        <v>0.54166666666666663</v>
      </c>
      <c r="L19" s="286">
        <v>0.75</v>
      </c>
      <c r="M19" s="92">
        <v>46175</v>
      </c>
      <c r="N19" s="92">
        <v>46175</v>
      </c>
      <c r="O19" s="110"/>
      <c r="P19" s="110" t="s">
        <v>73</v>
      </c>
      <c r="R19" s="110"/>
      <c r="S19" s="110"/>
      <c r="T19" s="110"/>
      <c r="U19" s="110"/>
      <c r="V19" s="112">
        <v>5</v>
      </c>
    </row>
    <row r="20" spans="1:22" ht="25.5" customHeight="1" x14ac:dyDescent="0.25">
      <c r="A20" s="205"/>
      <c r="B20" s="175"/>
      <c r="C20" s="208"/>
      <c r="D20" s="175"/>
      <c r="E20" s="166"/>
      <c r="F20" s="166"/>
      <c r="G20" s="172"/>
      <c r="H20" s="169"/>
      <c r="I20" s="172"/>
      <c r="J20" s="175"/>
      <c r="K20" s="285"/>
      <c r="L20" s="286"/>
      <c r="M20" s="92">
        <v>46182</v>
      </c>
      <c r="N20" s="92">
        <v>46182</v>
      </c>
      <c r="O20" s="110"/>
      <c r="P20" s="110" t="s">
        <v>73</v>
      </c>
      <c r="R20" s="110"/>
      <c r="S20" s="110"/>
      <c r="T20" s="110"/>
      <c r="U20" s="110"/>
      <c r="V20" s="112">
        <v>5</v>
      </c>
    </row>
    <row r="21" spans="1:22" ht="39.75" customHeight="1" x14ac:dyDescent="0.25">
      <c r="A21" s="205"/>
      <c r="B21" s="175"/>
      <c r="C21" s="208"/>
      <c r="D21" s="175"/>
      <c r="E21" s="166"/>
      <c r="F21" s="166"/>
      <c r="G21" s="172"/>
      <c r="H21" s="169"/>
      <c r="I21" s="172"/>
      <c r="J21" s="175"/>
      <c r="K21" s="285"/>
      <c r="L21" s="286"/>
      <c r="M21" s="92">
        <v>46189</v>
      </c>
      <c r="N21" s="92">
        <v>46189</v>
      </c>
      <c r="O21" s="110"/>
      <c r="P21" s="110" t="s">
        <v>73</v>
      </c>
      <c r="R21" s="110"/>
      <c r="S21" s="110"/>
      <c r="T21" s="110"/>
      <c r="U21" s="110"/>
      <c r="V21" s="112">
        <v>5</v>
      </c>
    </row>
    <row r="22" spans="1:22" ht="12" customHeight="1" x14ac:dyDescent="0.25">
      <c r="A22" s="205"/>
      <c r="B22" s="175"/>
      <c r="C22" s="208"/>
      <c r="D22" s="175"/>
      <c r="E22" s="166"/>
      <c r="F22" s="166"/>
      <c r="G22" s="172"/>
      <c r="H22" s="169"/>
      <c r="I22" s="172"/>
      <c r="J22" s="175"/>
      <c r="K22" s="285"/>
      <c r="L22" s="286"/>
      <c r="M22" s="92">
        <v>46196</v>
      </c>
      <c r="N22" s="92">
        <v>46196</v>
      </c>
      <c r="O22" s="110"/>
      <c r="P22" s="110" t="s">
        <v>73</v>
      </c>
      <c r="R22" s="110"/>
      <c r="S22" s="110"/>
      <c r="T22" s="110"/>
      <c r="U22" s="110"/>
      <c r="V22" s="112">
        <v>5</v>
      </c>
    </row>
    <row r="23" spans="1:22" ht="31.5" customHeight="1" x14ac:dyDescent="0.25">
      <c r="A23" s="205"/>
      <c r="B23" s="175"/>
      <c r="C23" s="208"/>
      <c r="D23" s="175"/>
      <c r="E23" s="166"/>
      <c r="F23" s="166"/>
      <c r="G23" s="172"/>
      <c r="H23" s="169"/>
      <c r="I23" s="172"/>
      <c r="J23" s="175"/>
      <c r="K23" s="285"/>
      <c r="L23" s="286"/>
      <c r="M23" s="92">
        <v>46203</v>
      </c>
      <c r="N23" s="92">
        <v>46203</v>
      </c>
      <c r="O23" s="110"/>
      <c r="P23" s="110" t="s">
        <v>73</v>
      </c>
      <c r="R23" s="110"/>
      <c r="S23" s="110"/>
      <c r="T23" s="110"/>
      <c r="U23" s="110"/>
      <c r="V23" s="112">
        <v>5</v>
      </c>
    </row>
    <row r="24" spans="1:22" ht="12" customHeight="1" x14ac:dyDescent="0.25">
      <c r="A24" s="205"/>
      <c r="B24" s="175"/>
      <c r="C24" s="208"/>
      <c r="D24" s="175"/>
      <c r="E24" s="166"/>
      <c r="F24" s="166"/>
      <c r="G24" s="172"/>
      <c r="H24" s="169"/>
      <c r="I24" s="172"/>
      <c r="J24" s="175"/>
      <c r="K24" s="285"/>
      <c r="L24" s="286"/>
      <c r="M24" s="128"/>
      <c r="N24" s="114"/>
      <c r="O24" s="110"/>
      <c r="P24" s="119"/>
      <c r="Q24" s="110"/>
      <c r="R24" s="110"/>
      <c r="S24" s="110"/>
      <c r="T24" s="110"/>
      <c r="U24" s="110"/>
      <c r="V24" s="112"/>
    </row>
    <row r="25" spans="1:22" ht="12" customHeight="1" x14ac:dyDescent="0.25">
      <c r="A25" s="205"/>
      <c r="B25" s="175"/>
      <c r="C25" s="208"/>
      <c r="D25" s="175"/>
      <c r="E25" s="166"/>
      <c r="F25" s="166"/>
      <c r="G25" s="172"/>
      <c r="H25" s="169"/>
      <c r="I25" s="172"/>
      <c r="J25" s="175"/>
      <c r="K25" s="285"/>
      <c r="L25" s="286"/>
      <c r="M25" s="128"/>
      <c r="N25" s="114"/>
      <c r="O25" s="110"/>
      <c r="P25" s="119"/>
      <c r="Q25" s="110"/>
      <c r="R25" s="110"/>
      <c r="S25" s="110"/>
      <c r="T25" s="110"/>
      <c r="U25" s="110"/>
      <c r="V25" s="112"/>
    </row>
    <row r="26" spans="1:22" ht="31.5" customHeight="1" thickBot="1" x14ac:dyDescent="0.3">
      <c r="A26" s="206"/>
      <c r="B26" s="176"/>
      <c r="C26" s="209"/>
      <c r="D26" s="176"/>
      <c r="E26" s="322"/>
      <c r="F26" s="167"/>
      <c r="G26" s="173"/>
      <c r="H26" s="170"/>
      <c r="I26" s="173"/>
      <c r="J26" s="176"/>
      <c r="K26" s="122"/>
      <c r="L26" s="123"/>
      <c r="M26" s="129"/>
      <c r="N26" s="115"/>
      <c r="O26" s="116"/>
      <c r="P26" s="130"/>
      <c r="Q26" s="116"/>
      <c r="R26" s="116"/>
      <c r="S26" s="116"/>
      <c r="T26" s="116"/>
      <c r="U26" s="116"/>
      <c r="V26" s="117"/>
    </row>
    <row r="27" spans="1:22" ht="12" customHeight="1" x14ac:dyDescent="0.25">
      <c r="A27" s="204">
        <v>3447366</v>
      </c>
      <c r="B27" s="174" t="s">
        <v>82</v>
      </c>
      <c r="C27" s="207">
        <v>3293433</v>
      </c>
      <c r="D27" s="174" t="s">
        <v>91</v>
      </c>
      <c r="E27" s="323" t="s">
        <v>96</v>
      </c>
      <c r="F27" s="165" t="s">
        <v>97</v>
      </c>
      <c r="G27" s="171" t="s">
        <v>71</v>
      </c>
      <c r="H27" s="168" t="s">
        <v>87</v>
      </c>
      <c r="I27" s="171" t="s">
        <v>72</v>
      </c>
      <c r="J27" s="174" t="s">
        <v>118</v>
      </c>
      <c r="K27" s="118"/>
      <c r="L27" s="118"/>
      <c r="M27" s="113"/>
      <c r="N27" s="114"/>
      <c r="O27" s="110"/>
      <c r="P27" s="119"/>
      <c r="Q27" s="110"/>
      <c r="R27" s="110"/>
      <c r="S27" s="110"/>
      <c r="T27" s="110"/>
      <c r="U27" s="110"/>
      <c r="V27" s="112"/>
    </row>
    <row r="28" spans="1:22" ht="12" customHeight="1" x14ac:dyDescent="0.25">
      <c r="A28" s="205"/>
      <c r="B28" s="175"/>
      <c r="C28" s="208"/>
      <c r="D28" s="175"/>
      <c r="E28" s="324"/>
      <c r="F28" s="166"/>
      <c r="G28" s="172"/>
      <c r="H28" s="169"/>
      <c r="I28" s="172"/>
      <c r="J28" s="175"/>
      <c r="K28" s="285">
        <v>0.54166666666666663</v>
      </c>
      <c r="L28" s="287">
        <v>0.75</v>
      </c>
      <c r="M28" s="92">
        <v>46176</v>
      </c>
      <c r="N28" s="92">
        <v>46176</v>
      </c>
      <c r="O28" s="110"/>
      <c r="P28" s="119"/>
      <c r="Q28" s="110" t="s">
        <v>73</v>
      </c>
      <c r="S28" s="110"/>
      <c r="T28" s="110"/>
      <c r="U28" s="110"/>
      <c r="V28" s="112">
        <v>5</v>
      </c>
    </row>
    <row r="29" spans="1:22" ht="12" customHeight="1" x14ac:dyDescent="0.25">
      <c r="A29" s="205"/>
      <c r="B29" s="175"/>
      <c r="C29" s="208"/>
      <c r="D29" s="175"/>
      <c r="E29" s="324"/>
      <c r="F29" s="166"/>
      <c r="G29" s="172"/>
      <c r="H29" s="169"/>
      <c r="I29" s="172"/>
      <c r="J29" s="175"/>
      <c r="K29" s="285"/>
      <c r="L29" s="287"/>
      <c r="M29" s="92">
        <v>46183</v>
      </c>
      <c r="N29" s="92">
        <v>46183</v>
      </c>
      <c r="O29" s="110"/>
      <c r="P29" s="119"/>
      <c r="Q29" s="110" t="s">
        <v>73</v>
      </c>
      <c r="S29" s="110"/>
      <c r="T29" s="110"/>
      <c r="U29" s="110"/>
      <c r="V29" s="112">
        <v>5</v>
      </c>
    </row>
    <row r="30" spans="1:22" ht="12" customHeight="1" x14ac:dyDescent="0.25">
      <c r="A30" s="205"/>
      <c r="B30" s="175"/>
      <c r="C30" s="208"/>
      <c r="D30" s="175"/>
      <c r="E30" s="324"/>
      <c r="F30" s="166"/>
      <c r="G30" s="172"/>
      <c r="H30" s="169"/>
      <c r="I30" s="172"/>
      <c r="J30" s="175"/>
      <c r="K30" s="285"/>
      <c r="L30" s="287"/>
      <c r="M30" s="92">
        <v>46190</v>
      </c>
      <c r="N30" s="92">
        <v>46190</v>
      </c>
      <c r="O30" s="110"/>
      <c r="P30" s="119"/>
      <c r="Q30" s="110" t="s">
        <v>73</v>
      </c>
      <c r="S30" s="110"/>
      <c r="T30" s="110"/>
      <c r="U30" s="110"/>
      <c r="V30" s="112">
        <v>5</v>
      </c>
    </row>
    <row r="31" spans="1:22" ht="12" customHeight="1" x14ac:dyDescent="0.25">
      <c r="A31" s="205"/>
      <c r="B31" s="175"/>
      <c r="C31" s="208"/>
      <c r="D31" s="175"/>
      <c r="E31" s="324"/>
      <c r="F31" s="166"/>
      <c r="G31" s="172"/>
      <c r="H31" s="169"/>
      <c r="I31" s="172"/>
      <c r="J31" s="175"/>
      <c r="K31" s="285"/>
      <c r="L31" s="287"/>
      <c r="M31" s="92">
        <v>46197</v>
      </c>
      <c r="N31" s="92">
        <v>46197</v>
      </c>
      <c r="O31" s="110"/>
      <c r="P31" s="119"/>
      <c r="Q31" s="110" t="s">
        <v>73</v>
      </c>
      <c r="S31" s="110"/>
      <c r="T31" s="110"/>
      <c r="U31" s="110"/>
      <c r="V31" s="112">
        <v>5</v>
      </c>
    </row>
    <row r="32" spans="1:22" ht="12" customHeight="1" x14ac:dyDescent="0.25">
      <c r="A32" s="205"/>
      <c r="B32" s="175"/>
      <c r="C32" s="208"/>
      <c r="D32" s="175"/>
      <c r="E32" s="324"/>
      <c r="F32" s="166"/>
      <c r="G32" s="172"/>
      <c r="H32" s="169"/>
      <c r="I32" s="172"/>
      <c r="J32" s="175"/>
      <c r="K32" s="285"/>
      <c r="L32" s="287"/>
      <c r="M32" s="92"/>
      <c r="N32" s="92"/>
      <c r="O32" s="110"/>
      <c r="P32" s="119"/>
      <c r="Q32" s="110"/>
      <c r="R32" s="110"/>
      <c r="S32" s="110"/>
      <c r="T32" s="110"/>
      <c r="U32" s="110"/>
      <c r="V32" s="112"/>
    </row>
    <row r="33" spans="1:22" ht="12" customHeight="1" x14ac:dyDescent="0.25">
      <c r="A33" s="205"/>
      <c r="B33" s="175"/>
      <c r="C33" s="208"/>
      <c r="D33" s="175"/>
      <c r="E33" s="324"/>
      <c r="F33" s="166"/>
      <c r="G33" s="172"/>
      <c r="H33" s="169"/>
      <c r="I33" s="172"/>
      <c r="J33" s="175"/>
      <c r="K33" s="285"/>
      <c r="L33" s="287"/>
      <c r="M33" s="113"/>
      <c r="N33" s="114"/>
      <c r="O33" s="110"/>
      <c r="P33" s="119"/>
      <c r="Q33" s="110"/>
      <c r="R33" s="110"/>
      <c r="S33" s="110"/>
      <c r="T33" s="110"/>
      <c r="U33" s="110"/>
      <c r="V33" s="112"/>
    </row>
    <row r="34" spans="1:22" ht="12" customHeight="1" x14ac:dyDescent="0.25">
      <c r="A34" s="205"/>
      <c r="B34" s="175"/>
      <c r="C34" s="208"/>
      <c r="D34" s="175"/>
      <c r="E34" s="324"/>
      <c r="F34" s="166"/>
      <c r="G34" s="172"/>
      <c r="H34" s="169"/>
      <c r="I34" s="172"/>
      <c r="J34" s="175"/>
      <c r="K34" s="285"/>
      <c r="L34" s="287"/>
      <c r="M34" s="113"/>
      <c r="N34" s="114"/>
      <c r="O34" s="110"/>
      <c r="P34" s="119"/>
      <c r="Q34" s="110"/>
      <c r="R34" s="110"/>
      <c r="S34" s="110"/>
      <c r="T34" s="110"/>
      <c r="U34" s="110"/>
      <c r="V34" s="112"/>
    </row>
    <row r="35" spans="1:22" ht="50.4" customHeight="1" thickBot="1" x14ac:dyDescent="0.3">
      <c r="A35" s="206"/>
      <c r="B35" s="176"/>
      <c r="C35" s="209"/>
      <c r="D35" s="176"/>
      <c r="E35" s="325"/>
      <c r="F35" s="167"/>
      <c r="G35" s="173"/>
      <c r="H35" s="170"/>
      <c r="I35" s="173"/>
      <c r="J35" s="176"/>
      <c r="K35" s="118"/>
      <c r="L35" s="118"/>
      <c r="M35" s="113"/>
      <c r="N35" s="114"/>
      <c r="O35" s="110"/>
      <c r="P35" s="119"/>
      <c r="Q35" s="110"/>
      <c r="R35" s="110"/>
      <c r="S35" s="110"/>
      <c r="T35" s="110"/>
      <c r="U35" s="110"/>
      <c r="V35" s="112"/>
    </row>
    <row r="36" spans="1:22" ht="12" customHeight="1" x14ac:dyDescent="0.25">
      <c r="A36" s="204">
        <v>3447325</v>
      </c>
      <c r="B36" s="174" t="s">
        <v>82</v>
      </c>
      <c r="C36" s="207">
        <v>3293433</v>
      </c>
      <c r="D36" s="174" t="s">
        <v>91</v>
      </c>
      <c r="E36" s="210" t="s">
        <v>92</v>
      </c>
      <c r="F36" s="201" t="s">
        <v>97</v>
      </c>
      <c r="G36" s="171" t="s">
        <v>88</v>
      </c>
      <c r="H36" s="168" t="s">
        <v>89</v>
      </c>
      <c r="I36" s="171" t="s">
        <v>90</v>
      </c>
      <c r="J36" s="174" t="s">
        <v>118</v>
      </c>
      <c r="K36" s="152"/>
      <c r="L36" s="152"/>
      <c r="M36" s="193"/>
      <c r="N36" s="193"/>
      <c r="O36" s="95"/>
      <c r="P36" s="95"/>
      <c r="Q36" s="95"/>
      <c r="R36" s="95"/>
      <c r="S36" s="95"/>
      <c r="T36" s="95"/>
      <c r="U36" s="95"/>
      <c r="V36" s="180"/>
    </row>
    <row r="37" spans="1:22" ht="12" customHeight="1" x14ac:dyDescent="0.25">
      <c r="A37" s="205"/>
      <c r="B37" s="175"/>
      <c r="C37" s="208"/>
      <c r="D37" s="169"/>
      <c r="E37" s="211"/>
      <c r="F37" s="202"/>
      <c r="G37" s="172"/>
      <c r="H37" s="169"/>
      <c r="I37" s="172"/>
      <c r="J37" s="175"/>
      <c r="K37" s="196">
        <v>0.54166666666666663</v>
      </c>
      <c r="L37" s="289">
        <v>0.75</v>
      </c>
      <c r="M37" s="194"/>
      <c r="N37" s="194"/>
      <c r="O37" s="94"/>
      <c r="P37" s="94"/>
      <c r="Q37" s="94"/>
      <c r="R37" s="94"/>
      <c r="S37" s="94"/>
      <c r="T37" s="94"/>
      <c r="U37" s="94"/>
      <c r="V37" s="181"/>
    </row>
    <row r="38" spans="1:22" ht="34.5" customHeight="1" x14ac:dyDescent="0.25">
      <c r="A38" s="205"/>
      <c r="B38" s="175"/>
      <c r="C38" s="208"/>
      <c r="D38" s="169"/>
      <c r="E38" s="211"/>
      <c r="F38" s="202"/>
      <c r="G38" s="172"/>
      <c r="H38" s="169"/>
      <c r="I38" s="172"/>
      <c r="J38" s="175"/>
      <c r="K38" s="288"/>
      <c r="L38" s="290"/>
      <c r="M38" s="194"/>
      <c r="N38" s="194"/>
      <c r="O38" s="94"/>
      <c r="P38" s="94"/>
      <c r="Q38" s="94"/>
      <c r="R38" s="94"/>
      <c r="S38" s="94"/>
      <c r="T38" s="94"/>
      <c r="U38" s="94"/>
      <c r="V38" s="181"/>
    </row>
    <row r="39" spans="1:22" ht="12" customHeight="1" x14ac:dyDescent="0.25">
      <c r="A39" s="205"/>
      <c r="B39" s="175"/>
      <c r="C39" s="208"/>
      <c r="D39" s="169"/>
      <c r="E39" s="211"/>
      <c r="F39" s="202"/>
      <c r="G39" s="172"/>
      <c r="H39" s="169"/>
      <c r="I39" s="172"/>
      <c r="J39" s="175"/>
      <c r="K39" s="288"/>
      <c r="L39" s="290"/>
      <c r="M39" s="195"/>
      <c r="N39" s="195"/>
      <c r="O39" s="94"/>
      <c r="P39" s="94"/>
      <c r="Q39" s="94"/>
      <c r="R39" s="94"/>
      <c r="S39" s="94"/>
      <c r="T39" s="94"/>
      <c r="U39" s="94"/>
      <c r="V39" s="182"/>
    </row>
    <row r="40" spans="1:22" ht="12" customHeight="1" x14ac:dyDescent="0.25">
      <c r="A40" s="205"/>
      <c r="B40" s="175"/>
      <c r="C40" s="208"/>
      <c r="D40" s="169"/>
      <c r="E40" s="211"/>
      <c r="F40" s="202"/>
      <c r="G40" s="172"/>
      <c r="H40" s="169"/>
      <c r="I40" s="172"/>
      <c r="J40" s="175"/>
      <c r="K40" s="288"/>
      <c r="L40" s="290"/>
      <c r="M40" s="92">
        <v>46177</v>
      </c>
      <c r="N40" s="92">
        <v>46177</v>
      </c>
      <c r="O40" s="94"/>
      <c r="P40" s="94"/>
      <c r="R40" s="2" t="s">
        <v>73</v>
      </c>
      <c r="S40" s="94"/>
      <c r="T40" s="94"/>
      <c r="U40" s="94"/>
      <c r="V40" s="96">
        <v>5</v>
      </c>
    </row>
    <row r="41" spans="1:22" ht="12" customHeight="1" x14ac:dyDescent="0.25">
      <c r="A41" s="205"/>
      <c r="B41" s="175"/>
      <c r="C41" s="208"/>
      <c r="D41" s="169"/>
      <c r="E41" s="211"/>
      <c r="F41" s="202"/>
      <c r="G41" s="172"/>
      <c r="H41" s="169"/>
      <c r="I41" s="172"/>
      <c r="J41" s="175"/>
      <c r="K41" s="288"/>
      <c r="L41" s="290"/>
      <c r="M41" s="92">
        <v>46184</v>
      </c>
      <c r="N41" s="92">
        <v>46184</v>
      </c>
      <c r="O41" s="2"/>
      <c r="P41" s="2"/>
      <c r="R41" s="2" t="s">
        <v>73</v>
      </c>
      <c r="S41" s="2"/>
      <c r="T41" s="2"/>
      <c r="U41" s="2"/>
      <c r="V41" s="96">
        <v>5</v>
      </c>
    </row>
    <row r="42" spans="1:22" ht="12" customHeight="1" x14ac:dyDescent="0.25">
      <c r="A42" s="205"/>
      <c r="B42" s="175"/>
      <c r="C42" s="208"/>
      <c r="D42" s="169"/>
      <c r="E42" s="211"/>
      <c r="F42" s="202"/>
      <c r="G42" s="172"/>
      <c r="H42" s="169"/>
      <c r="I42" s="172"/>
      <c r="J42" s="175"/>
      <c r="K42" s="288"/>
      <c r="L42" s="290"/>
      <c r="M42" s="92">
        <v>46191</v>
      </c>
      <c r="N42" s="92">
        <v>46191</v>
      </c>
      <c r="O42" s="2"/>
      <c r="P42" s="2"/>
      <c r="R42" s="2" t="s">
        <v>73</v>
      </c>
      <c r="S42" s="2"/>
      <c r="T42" s="2"/>
      <c r="U42" s="2"/>
      <c r="V42" s="96">
        <v>5</v>
      </c>
    </row>
    <row r="43" spans="1:22" ht="12" customHeight="1" x14ac:dyDescent="0.25">
      <c r="A43" s="205"/>
      <c r="B43" s="175"/>
      <c r="C43" s="208"/>
      <c r="D43" s="169"/>
      <c r="E43" s="211"/>
      <c r="F43" s="202"/>
      <c r="G43" s="172"/>
      <c r="H43" s="169"/>
      <c r="I43" s="172"/>
      <c r="J43" s="175"/>
      <c r="K43" s="288"/>
      <c r="L43" s="290"/>
      <c r="M43" s="92">
        <v>46198</v>
      </c>
      <c r="N43" s="92">
        <v>46198</v>
      </c>
      <c r="O43" s="2"/>
      <c r="P43" s="2"/>
      <c r="R43" s="2" t="s">
        <v>73</v>
      </c>
      <c r="S43" s="2"/>
      <c r="T43" s="2"/>
      <c r="U43" s="2"/>
      <c r="V43" s="96">
        <v>5</v>
      </c>
    </row>
    <row r="44" spans="1:22" ht="12" customHeight="1" x14ac:dyDescent="0.25">
      <c r="A44" s="205"/>
      <c r="B44" s="175"/>
      <c r="C44" s="208"/>
      <c r="D44" s="169"/>
      <c r="E44" s="211"/>
      <c r="F44" s="202"/>
      <c r="G44" s="172"/>
      <c r="H44" s="169"/>
      <c r="I44" s="172"/>
      <c r="J44" s="175"/>
      <c r="K44" s="288"/>
      <c r="L44" s="290"/>
      <c r="M44" s="92"/>
      <c r="N44" s="92"/>
      <c r="O44" s="2"/>
      <c r="P44" s="2"/>
      <c r="Q44" s="31"/>
      <c r="R44" s="2"/>
      <c r="S44" s="2"/>
      <c r="T44" s="2"/>
      <c r="U44" s="2"/>
      <c r="V44" s="183"/>
    </row>
    <row r="45" spans="1:22" ht="12" customHeight="1" x14ac:dyDescent="0.25">
      <c r="A45" s="205"/>
      <c r="B45" s="175"/>
      <c r="C45" s="208"/>
      <c r="D45" s="169"/>
      <c r="E45" s="211"/>
      <c r="F45" s="202"/>
      <c r="G45" s="172"/>
      <c r="H45" s="169"/>
      <c r="I45" s="172"/>
      <c r="J45" s="175"/>
      <c r="K45" s="288"/>
      <c r="L45" s="290"/>
      <c r="M45" s="134"/>
      <c r="N45" s="136"/>
      <c r="O45" s="2"/>
      <c r="P45" s="2"/>
      <c r="Q45" s="31"/>
      <c r="R45" s="2"/>
      <c r="S45" s="2"/>
      <c r="T45" s="2"/>
      <c r="U45" s="2"/>
      <c r="V45" s="183"/>
    </row>
    <row r="46" spans="1:22" ht="12" customHeight="1" x14ac:dyDescent="0.25">
      <c r="A46" s="205"/>
      <c r="B46" s="175"/>
      <c r="C46" s="208"/>
      <c r="D46" s="169"/>
      <c r="E46" s="211"/>
      <c r="F46" s="202"/>
      <c r="G46" s="172"/>
      <c r="H46" s="169"/>
      <c r="I46" s="172"/>
      <c r="J46" s="175"/>
      <c r="K46" s="288"/>
      <c r="L46" s="290"/>
      <c r="M46" s="135"/>
      <c r="N46" s="137"/>
      <c r="O46" s="2"/>
      <c r="P46" s="2"/>
      <c r="Q46" s="31"/>
      <c r="R46" s="2"/>
      <c r="S46" s="2"/>
      <c r="T46" s="2"/>
      <c r="U46" s="2"/>
      <c r="V46" s="183"/>
    </row>
    <row r="47" spans="1:22" ht="12" customHeight="1" x14ac:dyDescent="0.25">
      <c r="A47" s="205"/>
      <c r="B47" s="175"/>
      <c r="C47" s="208"/>
      <c r="D47" s="169"/>
      <c r="E47" s="211"/>
      <c r="F47" s="202"/>
      <c r="G47" s="172"/>
      <c r="H47" s="169"/>
      <c r="I47" s="172"/>
      <c r="J47" s="175"/>
      <c r="K47" s="288"/>
      <c r="L47" s="290"/>
      <c r="M47" s="185"/>
      <c r="N47" s="185"/>
      <c r="O47" s="2"/>
      <c r="P47" s="2"/>
      <c r="Q47" s="2"/>
      <c r="R47" s="2"/>
      <c r="S47" s="2"/>
      <c r="T47" s="2"/>
      <c r="U47" s="2"/>
      <c r="V47" s="221"/>
    </row>
    <row r="48" spans="1:22" ht="1.8" customHeight="1" thickBot="1" x14ac:dyDescent="0.3">
      <c r="A48" s="205"/>
      <c r="B48" s="175"/>
      <c r="C48" s="208"/>
      <c r="D48" s="169"/>
      <c r="E48" s="211"/>
      <c r="F48" s="202"/>
      <c r="G48" s="172"/>
      <c r="H48" s="169"/>
      <c r="I48" s="172"/>
      <c r="J48" s="175"/>
      <c r="K48" s="288"/>
      <c r="L48" s="290"/>
      <c r="M48" s="186"/>
      <c r="N48" s="186"/>
      <c r="O48" s="2"/>
      <c r="P48" s="2"/>
      <c r="Q48" s="2"/>
      <c r="R48" s="2"/>
      <c r="S48" s="2"/>
      <c r="T48" s="2"/>
      <c r="U48" s="2"/>
      <c r="V48" s="222"/>
    </row>
    <row r="49" spans="1:22" ht="12" hidden="1" customHeight="1" thickBot="1" x14ac:dyDescent="0.3">
      <c r="A49" s="205"/>
      <c r="B49" s="175"/>
      <c r="C49" s="208"/>
      <c r="D49" s="169"/>
      <c r="E49" s="211"/>
      <c r="F49" s="202"/>
      <c r="G49" s="172"/>
      <c r="H49" s="169"/>
      <c r="I49" s="172"/>
      <c r="J49" s="175"/>
      <c r="K49" s="288"/>
      <c r="L49" s="290"/>
      <c r="M49" s="100"/>
      <c r="N49" s="100"/>
      <c r="O49" s="2"/>
      <c r="P49" s="2"/>
      <c r="Q49" s="2"/>
      <c r="R49" s="2"/>
      <c r="S49" s="2"/>
      <c r="T49" s="2"/>
      <c r="U49" s="2"/>
      <c r="V49" s="96"/>
    </row>
    <row r="50" spans="1:22" ht="12" hidden="1" customHeight="1" thickBot="1" x14ac:dyDescent="0.3">
      <c r="A50" s="205"/>
      <c r="B50" s="175"/>
      <c r="C50" s="208"/>
      <c r="D50" s="169"/>
      <c r="E50" s="211"/>
      <c r="F50" s="202"/>
      <c r="G50" s="172"/>
      <c r="H50" s="169"/>
      <c r="I50" s="172"/>
      <c r="J50" s="175"/>
      <c r="K50" s="288"/>
      <c r="L50" s="290"/>
      <c r="M50" s="223"/>
      <c r="N50" s="223"/>
      <c r="O50" s="2"/>
      <c r="P50" s="2"/>
      <c r="Q50" s="2"/>
      <c r="R50" s="2"/>
      <c r="S50" s="2"/>
      <c r="T50" s="2"/>
      <c r="U50" s="2"/>
      <c r="V50" s="96"/>
    </row>
    <row r="51" spans="1:22" ht="12" hidden="1" customHeight="1" thickBot="1" x14ac:dyDescent="0.3">
      <c r="A51" s="206"/>
      <c r="B51" s="176"/>
      <c r="C51" s="209"/>
      <c r="D51" s="170"/>
      <c r="E51" s="212"/>
      <c r="F51" s="203"/>
      <c r="G51" s="173"/>
      <c r="H51" s="170"/>
      <c r="I51" s="173"/>
      <c r="J51" s="176"/>
      <c r="K51" s="156"/>
      <c r="L51" s="153"/>
      <c r="M51" s="224"/>
      <c r="N51" s="224"/>
      <c r="O51" s="97"/>
      <c r="P51" s="97"/>
      <c r="Q51" s="97"/>
      <c r="R51" s="97"/>
      <c r="S51" s="97"/>
      <c r="T51" s="97"/>
      <c r="U51" s="97"/>
      <c r="V51" s="98"/>
    </row>
    <row r="52" spans="1:22" ht="12" customHeight="1" x14ac:dyDescent="0.25">
      <c r="A52" s="207">
        <v>3169897</v>
      </c>
      <c r="B52" s="174" t="s">
        <v>82</v>
      </c>
      <c r="C52" s="207">
        <v>3293433</v>
      </c>
      <c r="D52" s="168" t="s">
        <v>85</v>
      </c>
      <c r="E52" s="174" t="s">
        <v>84</v>
      </c>
      <c r="F52" s="165" t="s">
        <v>95</v>
      </c>
      <c r="G52" s="171" t="s">
        <v>71</v>
      </c>
      <c r="H52" s="168" t="s">
        <v>87</v>
      </c>
      <c r="I52" s="171" t="s">
        <v>72</v>
      </c>
      <c r="J52" s="174" t="s">
        <v>118</v>
      </c>
      <c r="K52" s="152"/>
      <c r="L52" s="154"/>
      <c r="M52" s="193"/>
      <c r="N52" s="193"/>
      <c r="O52" s="95"/>
      <c r="P52" s="95"/>
      <c r="Q52" s="95"/>
      <c r="R52" s="95"/>
      <c r="S52" s="95"/>
      <c r="T52" s="95"/>
      <c r="U52" s="95"/>
      <c r="V52" s="180"/>
    </row>
    <row r="53" spans="1:22" ht="33.75" customHeight="1" x14ac:dyDescent="0.25">
      <c r="A53" s="208"/>
      <c r="B53" s="175"/>
      <c r="C53" s="208"/>
      <c r="D53" s="169"/>
      <c r="E53" s="175"/>
      <c r="F53" s="166"/>
      <c r="G53" s="172"/>
      <c r="H53" s="169"/>
      <c r="I53" s="172"/>
      <c r="J53" s="175"/>
      <c r="K53" s="196">
        <v>0.54166666666666663</v>
      </c>
      <c r="L53" s="289">
        <v>0.75</v>
      </c>
      <c r="M53" s="194"/>
      <c r="N53" s="194"/>
      <c r="O53" s="94"/>
      <c r="P53" s="94"/>
      <c r="Q53" s="94"/>
      <c r="R53" s="94"/>
      <c r="S53" s="94"/>
      <c r="T53" s="94"/>
      <c r="U53" s="94"/>
      <c r="V53" s="181"/>
    </row>
    <row r="54" spans="1:22" ht="12" customHeight="1" x14ac:dyDescent="0.25">
      <c r="A54" s="208"/>
      <c r="B54" s="175"/>
      <c r="C54" s="208"/>
      <c r="D54" s="169"/>
      <c r="E54" s="175"/>
      <c r="F54" s="166"/>
      <c r="G54" s="172"/>
      <c r="H54" s="169"/>
      <c r="I54" s="172"/>
      <c r="J54" s="175"/>
      <c r="K54" s="288"/>
      <c r="L54" s="290"/>
      <c r="M54" s="194"/>
      <c r="N54" s="194"/>
      <c r="O54" s="94"/>
      <c r="P54" s="94"/>
      <c r="Q54" s="94"/>
      <c r="R54" s="94"/>
      <c r="S54" s="94"/>
      <c r="T54" s="94"/>
      <c r="U54" s="94"/>
      <c r="V54" s="181"/>
    </row>
    <row r="55" spans="1:22" ht="12" customHeight="1" x14ac:dyDescent="0.25">
      <c r="A55" s="208"/>
      <c r="B55" s="175"/>
      <c r="C55" s="208"/>
      <c r="D55" s="169"/>
      <c r="E55" s="175"/>
      <c r="F55" s="166"/>
      <c r="G55" s="172"/>
      <c r="H55" s="169"/>
      <c r="I55" s="172"/>
      <c r="J55" s="175"/>
      <c r="K55" s="288"/>
      <c r="L55" s="290"/>
      <c r="M55" s="195"/>
      <c r="N55" s="195"/>
      <c r="O55" s="94"/>
      <c r="P55" s="94"/>
      <c r="Q55" s="94"/>
      <c r="R55" s="94"/>
      <c r="S55" s="94"/>
      <c r="T55" s="94"/>
      <c r="U55" s="94"/>
      <c r="V55" s="182"/>
    </row>
    <row r="56" spans="1:22" ht="12" customHeight="1" x14ac:dyDescent="0.25">
      <c r="A56" s="208"/>
      <c r="B56" s="175"/>
      <c r="C56" s="208"/>
      <c r="D56" s="169"/>
      <c r="E56" s="175"/>
      <c r="F56" s="166"/>
      <c r="G56" s="172"/>
      <c r="H56" s="169"/>
      <c r="I56" s="172"/>
      <c r="J56" s="175"/>
      <c r="K56" s="288"/>
      <c r="L56" s="290"/>
      <c r="M56" s="92">
        <v>46178</v>
      </c>
      <c r="N56" s="92">
        <v>46178</v>
      </c>
      <c r="O56" s="94"/>
      <c r="P56" s="94"/>
      <c r="Q56" s="2"/>
      <c r="R56" s="94"/>
      <c r="S56" s="94" t="s">
        <v>73</v>
      </c>
      <c r="T56" s="94"/>
      <c r="U56" s="94"/>
      <c r="V56" s="96">
        <v>5</v>
      </c>
    </row>
    <row r="57" spans="1:22" ht="12" customHeight="1" x14ac:dyDescent="0.25">
      <c r="A57" s="208"/>
      <c r="B57" s="175"/>
      <c r="C57" s="208"/>
      <c r="D57" s="169"/>
      <c r="E57" s="175"/>
      <c r="F57" s="166"/>
      <c r="G57" s="172"/>
      <c r="H57" s="169"/>
      <c r="I57" s="172"/>
      <c r="J57" s="175"/>
      <c r="K57" s="288"/>
      <c r="L57" s="290"/>
      <c r="M57" s="92">
        <v>46185</v>
      </c>
      <c r="N57" s="92">
        <v>46185</v>
      </c>
      <c r="O57" s="2"/>
      <c r="P57" s="2"/>
      <c r="Q57" s="2"/>
      <c r="R57" s="2"/>
      <c r="S57" s="2" t="s">
        <v>73</v>
      </c>
      <c r="T57" s="2"/>
      <c r="U57" s="2"/>
      <c r="V57" s="96">
        <v>5</v>
      </c>
    </row>
    <row r="58" spans="1:22" ht="12" customHeight="1" x14ac:dyDescent="0.25">
      <c r="A58" s="208"/>
      <c r="B58" s="175"/>
      <c r="C58" s="208"/>
      <c r="D58" s="169"/>
      <c r="E58" s="175"/>
      <c r="F58" s="166"/>
      <c r="G58" s="172"/>
      <c r="H58" s="169"/>
      <c r="I58" s="172"/>
      <c r="J58" s="175"/>
      <c r="K58" s="288"/>
      <c r="L58" s="290"/>
      <c r="M58" s="92">
        <v>46192</v>
      </c>
      <c r="N58" s="92">
        <v>46192</v>
      </c>
      <c r="O58" s="2"/>
      <c r="P58" s="2"/>
      <c r="Q58" s="2"/>
      <c r="R58" s="2"/>
      <c r="S58" s="2" t="s">
        <v>73</v>
      </c>
      <c r="T58" s="2"/>
      <c r="U58" s="2"/>
      <c r="V58" s="96">
        <v>5</v>
      </c>
    </row>
    <row r="59" spans="1:22" ht="12" customHeight="1" x14ac:dyDescent="0.25">
      <c r="A59" s="208"/>
      <c r="B59" s="175"/>
      <c r="C59" s="208"/>
      <c r="D59" s="169"/>
      <c r="E59" s="175"/>
      <c r="F59" s="166"/>
      <c r="G59" s="172"/>
      <c r="H59" s="169"/>
      <c r="I59" s="172"/>
      <c r="J59" s="175"/>
      <c r="K59" s="288"/>
      <c r="L59" s="290"/>
      <c r="M59" s="92">
        <v>46199</v>
      </c>
      <c r="N59" s="92">
        <v>46199</v>
      </c>
      <c r="O59" s="2"/>
      <c r="P59" s="2"/>
      <c r="Q59" s="2"/>
      <c r="R59" s="2"/>
      <c r="S59" s="2" t="s">
        <v>73</v>
      </c>
      <c r="T59" s="2"/>
      <c r="U59" s="2"/>
      <c r="V59" s="96">
        <v>5</v>
      </c>
    </row>
    <row r="60" spans="1:22" ht="12" customHeight="1" x14ac:dyDescent="0.25">
      <c r="A60" s="208"/>
      <c r="B60" s="175"/>
      <c r="C60" s="208"/>
      <c r="D60" s="169"/>
      <c r="E60" s="175"/>
      <c r="F60" s="166"/>
      <c r="G60" s="172"/>
      <c r="H60" s="169"/>
      <c r="I60" s="172"/>
      <c r="J60" s="175"/>
      <c r="K60" s="288"/>
      <c r="L60" s="290"/>
      <c r="M60" s="127"/>
      <c r="N60" s="127"/>
      <c r="O60" s="2"/>
      <c r="P60" s="2"/>
      <c r="Q60" s="31"/>
      <c r="R60" s="2"/>
      <c r="S60" s="2"/>
      <c r="T60" s="2"/>
      <c r="U60" s="2"/>
      <c r="V60" s="131"/>
    </row>
    <row r="61" spans="1:22" ht="9.75" customHeight="1" x14ac:dyDescent="0.25">
      <c r="A61" s="208"/>
      <c r="B61" s="175"/>
      <c r="C61" s="208"/>
      <c r="D61" s="169"/>
      <c r="E61" s="175"/>
      <c r="F61" s="166"/>
      <c r="G61" s="172"/>
      <c r="H61" s="169"/>
      <c r="I61" s="172"/>
      <c r="J61" s="175"/>
      <c r="K61" s="288"/>
      <c r="L61" s="290"/>
      <c r="M61" s="132"/>
      <c r="N61" s="132"/>
      <c r="O61" s="2"/>
      <c r="P61" s="2"/>
      <c r="Q61" s="31"/>
      <c r="R61" s="2"/>
      <c r="S61" s="2"/>
      <c r="T61" s="2"/>
      <c r="U61" s="2"/>
      <c r="V61" s="31"/>
    </row>
    <row r="62" spans="1:22" ht="12" customHeight="1" x14ac:dyDescent="0.25">
      <c r="A62" s="208"/>
      <c r="B62" s="175"/>
      <c r="C62" s="208"/>
      <c r="D62" s="169"/>
      <c r="E62" s="175"/>
      <c r="F62" s="166"/>
      <c r="G62" s="172"/>
      <c r="H62" s="169"/>
      <c r="I62" s="172"/>
      <c r="J62" s="175"/>
      <c r="K62" s="288"/>
      <c r="L62" s="290"/>
      <c r="M62" s="133"/>
      <c r="N62" s="133"/>
      <c r="O62" s="2"/>
      <c r="P62" s="2"/>
      <c r="Q62" s="31"/>
      <c r="R62" s="2"/>
      <c r="S62" s="2"/>
      <c r="T62" s="2"/>
      <c r="U62" s="2"/>
      <c r="V62" s="31"/>
    </row>
    <row r="63" spans="1:22" ht="12" customHeight="1" x14ac:dyDescent="0.25">
      <c r="A63" s="208"/>
      <c r="B63" s="175"/>
      <c r="C63" s="208"/>
      <c r="D63" s="169"/>
      <c r="E63" s="175"/>
      <c r="F63" s="166"/>
      <c r="G63" s="172"/>
      <c r="H63" s="169"/>
      <c r="I63" s="172"/>
      <c r="J63" s="175"/>
      <c r="K63" s="288"/>
      <c r="L63" s="290"/>
      <c r="M63" s="185"/>
      <c r="N63" s="185"/>
      <c r="O63" s="2"/>
      <c r="P63" s="2"/>
      <c r="Q63" s="2"/>
      <c r="R63" s="2"/>
      <c r="S63" s="2"/>
      <c r="T63" s="2"/>
      <c r="U63" s="2"/>
      <c r="V63" s="221"/>
    </row>
    <row r="64" spans="1:22" ht="12" customHeight="1" x14ac:dyDescent="0.25">
      <c r="A64" s="208"/>
      <c r="B64" s="175"/>
      <c r="C64" s="208"/>
      <c r="D64" s="169"/>
      <c r="E64" s="175"/>
      <c r="F64" s="166"/>
      <c r="G64" s="172"/>
      <c r="H64" s="169"/>
      <c r="I64" s="172"/>
      <c r="J64" s="175"/>
      <c r="K64" s="288"/>
      <c r="L64" s="290"/>
      <c r="M64" s="186"/>
      <c r="N64" s="186"/>
      <c r="O64" s="2"/>
      <c r="P64" s="2"/>
      <c r="Q64" s="2"/>
      <c r="R64" s="2"/>
      <c r="S64" s="2"/>
      <c r="T64" s="2"/>
      <c r="U64" s="2"/>
      <c r="V64" s="222"/>
    </row>
    <row r="65" spans="1:22" ht="12" customHeight="1" x14ac:dyDescent="0.25">
      <c r="A65" s="208"/>
      <c r="B65" s="175"/>
      <c r="C65" s="208"/>
      <c r="D65" s="169"/>
      <c r="E65" s="175"/>
      <c r="F65" s="166"/>
      <c r="G65" s="172"/>
      <c r="H65" s="169"/>
      <c r="I65" s="172"/>
      <c r="J65" s="175"/>
      <c r="K65" s="288"/>
      <c r="L65" s="290"/>
      <c r="M65" s="138"/>
      <c r="N65" s="138"/>
      <c r="O65" s="2"/>
      <c r="P65" s="2"/>
      <c r="Q65" s="2"/>
      <c r="R65" s="2"/>
      <c r="S65" s="2"/>
      <c r="T65" s="2"/>
      <c r="U65" s="2"/>
      <c r="V65" s="96"/>
    </row>
    <row r="66" spans="1:22" ht="12" customHeight="1" x14ac:dyDescent="0.25">
      <c r="A66" s="208"/>
      <c r="B66" s="175"/>
      <c r="C66" s="208"/>
      <c r="D66" s="169"/>
      <c r="E66" s="175"/>
      <c r="F66" s="166"/>
      <c r="G66" s="172"/>
      <c r="H66" s="169"/>
      <c r="I66" s="172"/>
      <c r="J66" s="175"/>
      <c r="K66" s="288"/>
      <c r="L66" s="290"/>
      <c r="M66" s="223"/>
      <c r="N66" s="223"/>
      <c r="O66" s="2"/>
      <c r="P66" s="2"/>
      <c r="Q66" s="2"/>
      <c r="R66" s="2"/>
      <c r="S66" s="2"/>
      <c r="T66" s="2"/>
      <c r="U66" s="2"/>
      <c r="V66" s="96"/>
    </row>
    <row r="67" spans="1:22" ht="12" customHeight="1" thickBot="1" x14ac:dyDescent="0.3">
      <c r="A67" s="209"/>
      <c r="B67" s="176"/>
      <c r="C67" s="209"/>
      <c r="D67" s="170"/>
      <c r="E67" s="176"/>
      <c r="F67" s="167"/>
      <c r="G67" s="173"/>
      <c r="H67" s="170"/>
      <c r="I67" s="173"/>
      <c r="J67" s="176"/>
      <c r="K67" s="156"/>
      <c r="L67" s="155"/>
      <c r="M67" s="224"/>
      <c r="N67" s="224"/>
      <c r="O67" s="97"/>
      <c r="P67" s="97"/>
      <c r="Q67" s="97"/>
      <c r="R67" s="97"/>
      <c r="S67" s="97"/>
      <c r="T67" s="97"/>
      <c r="U67" s="97"/>
      <c r="V67" s="98"/>
    </row>
    <row r="68" spans="1:22" ht="12" customHeight="1" x14ac:dyDescent="0.25">
      <c r="A68" s="294"/>
      <c r="B68" s="174"/>
      <c r="C68" s="207"/>
      <c r="D68" s="168"/>
      <c r="E68" s="168"/>
      <c r="F68" s="168"/>
      <c r="G68" s="171"/>
      <c r="H68" s="168"/>
      <c r="I68" s="171"/>
      <c r="J68" s="174"/>
      <c r="K68" s="198"/>
      <c r="L68" s="198"/>
      <c r="M68" s="193"/>
      <c r="N68" s="193"/>
      <c r="O68" s="95"/>
      <c r="P68" s="95"/>
      <c r="Q68" s="95"/>
      <c r="R68" s="95"/>
      <c r="S68" s="95"/>
      <c r="T68" s="95"/>
      <c r="U68" s="95"/>
      <c r="V68" s="180"/>
    </row>
    <row r="69" spans="1:22" ht="12" customHeight="1" x14ac:dyDescent="0.25">
      <c r="A69" s="205"/>
      <c r="B69" s="175"/>
      <c r="C69" s="208"/>
      <c r="D69" s="169"/>
      <c r="E69" s="169"/>
      <c r="F69" s="169"/>
      <c r="G69" s="172"/>
      <c r="H69" s="169"/>
      <c r="I69" s="172"/>
      <c r="J69" s="175"/>
      <c r="K69" s="199"/>
      <c r="L69" s="199"/>
      <c r="M69" s="194"/>
      <c r="N69" s="194"/>
      <c r="O69" s="94"/>
      <c r="P69" s="94"/>
      <c r="Q69" s="94"/>
      <c r="R69" s="94"/>
      <c r="S69" s="94"/>
      <c r="T69" s="94"/>
      <c r="U69" s="94"/>
      <c r="V69" s="181"/>
    </row>
    <row r="70" spans="1:22" ht="12" customHeight="1" x14ac:dyDescent="0.25">
      <c r="A70" s="205"/>
      <c r="B70" s="175"/>
      <c r="C70" s="208"/>
      <c r="D70" s="169"/>
      <c r="E70" s="169"/>
      <c r="F70" s="169"/>
      <c r="G70" s="172"/>
      <c r="H70" s="169"/>
      <c r="I70" s="172"/>
      <c r="J70" s="175"/>
      <c r="K70" s="199"/>
      <c r="L70" s="199"/>
      <c r="M70" s="194"/>
      <c r="N70" s="194"/>
      <c r="O70" s="94"/>
      <c r="P70" s="94"/>
      <c r="Q70" s="94"/>
      <c r="R70" s="94"/>
      <c r="S70" s="94"/>
      <c r="T70" s="94"/>
      <c r="U70" s="94"/>
      <c r="V70" s="181"/>
    </row>
    <row r="71" spans="1:22" ht="12" customHeight="1" x14ac:dyDescent="0.25">
      <c r="A71" s="205"/>
      <c r="B71" s="175"/>
      <c r="C71" s="208"/>
      <c r="D71" s="169"/>
      <c r="E71" s="169"/>
      <c r="F71" s="169"/>
      <c r="G71" s="172"/>
      <c r="H71" s="169"/>
      <c r="I71" s="172"/>
      <c r="J71" s="175"/>
      <c r="K71" s="200"/>
      <c r="L71" s="200"/>
      <c r="M71" s="195"/>
      <c r="N71" s="195"/>
      <c r="O71" s="94"/>
      <c r="P71" s="94"/>
      <c r="Q71" s="94"/>
      <c r="R71" s="94"/>
      <c r="S71" s="94"/>
      <c r="T71" s="94"/>
      <c r="U71" s="94"/>
      <c r="V71" s="182"/>
    </row>
    <row r="72" spans="1:22" ht="12" customHeight="1" x14ac:dyDescent="0.25">
      <c r="A72" s="205"/>
      <c r="B72" s="175"/>
      <c r="C72" s="208"/>
      <c r="D72" s="169"/>
      <c r="E72" s="169"/>
      <c r="F72" s="169"/>
      <c r="G72" s="172"/>
      <c r="H72" s="169"/>
      <c r="I72" s="172"/>
      <c r="J72" s="175"/>
      <c r="K72" s="184"/>
      <c r="L72" s="184"/>
      <c r="M72" s="127"/>
      <c r="N72" s="127"/>
      <c r="O72" s="94"/>
      <c r="P72" s="94"/>
      <c r="Q72" s="2"/>
      <c r="R72" s="94"/>
      <c r="S72" s="94"/>
      <c r="T72" s="94"/>
      <c r="U72" s="94"/>
      <c r="V72" s="96"/>
    </row>
    <row r="73" spans="1:22" ht="12" customHeight="1" x14ac:dyDescent="0.25">
      <c r="A73" s="205"/>
      <c r="B73" s="175"/>
      <c r="C73" s="208"/>
      <c r="D73" s="169"/>
      <c r="E73" s="169"/>
      <c r="F73" s="169"/>
      <c r="G73" s="172"/>
      <c r="H73" s="169"/>
      <c r="I73" s="172"/>
      <c r="J73" s="175"/>
      <c r="K73" s="184"/>
      <c r="L73" s="184"/>
      <c r="M73" s="127"/>
      <c r="N73" s="127"/>
      <c r="O73" s="2"/>
      <c r="P73" s="2"/>
      <c r="Q73" s="2"/>
      <c r="R73" s="2"/>
      <c r="S73" s="94"/>
      <c r="T73" s="2"/>
      <c r="U73" s="2"/>
      <c r="V73" s="96"/>
    </row>
    <row r="74" spans="1:22" ht="12" customHeight="1" x14ac:dyDescent="0.25">
      <c r="A74" s="205"/>
      <c r="B74" s="175"/>
      <c r="C74" s="208"/>
      <c r="D74" s="169"/>
      <c r="E74" s="169"/>
      <c r="F74" s="169"/>
      <c r="G74" s="172"/>
      <c r="H74" s="169"/>
      <c r="I74" s="172"/>
      <c r="J74" s="175"/>
      <c r="K74" s="184"/>
      <c r="L74" s="184"/>
      <c r="M74" s="127"/>
      <c r="N74" s="127"/>
      <c r="O74" s="2"/>
      <c r="P74" s="2"/>
      <c r="Q74" s="2"/>
      <c r="R74" s="2"/>
      <c r="S74" s="94"/>
      <c r="T74" s="2"/>
      <c r="U74" s="2"/>
      <c r="V74" s="96"/>
    </row>
    <row r="75" spans="1:22" ht="12" customHeight="1" x14ac:dyDescent="0.25">
      <c r="A75" s="205"/>
      <c r="B75" s="175"/>
      <c r="C75" s="208"/>
      <c r="D75" s="169"/>
      <c r="E75" s="169"/>
      <c r="F75" s="169"/>
      <c r="G75" s="172"/>
      <c r="H75" s="169"/>
      <c r="I75" s="172"/>
      <c r="J75" s="175"/>
      <c r="K75" s="184"/>
      <c r="L75" s="184"/>
      <c r="M75" s="92"/>
      <c r="N75" s="92"/>
      <c r="O75" s="2"/>
      <c r="P75" s="2"/>
      <c r="Q75" s="2"/>
      <c r="R75" s="2"/>
      <c r="S75" s="94"/>
      <c r="T75" s="2"/>
      <c r="U75" s="2"/>
      <c r="V75" s="96"/>
    </row>
    <row r="76" spans="1:22" ht="12" customHeight="1" x14ac:dyDescent="0.25">
      <c r="A76" s="205"/>
      <c r="B76" s="175"/>
      <c r="C76" s="208"/>
      <c r="D76" s="169"/>
      <c r="E76" s="169"/>
      <c r="F76" s="169"/>
      <c r="G76" s="172"/>
      <c r="H76" s="169"/>
      <c r="I76" s="172"/>
      <c r="J76" s="175"/>
      <c r="K76" s="196"/>
      <c r="L76" s="196"/>
      <c r="M76" s="92"/>
      <c r="N76" s="92"/>
      <c r="O76" s="2"/>
      <c r="P76" s="2"/>
      <c r="Q76" s="31"/>
      <c r="R76" s="2"/>
      <c r="S76" s="94"/>
      <c r="T76" s="2"/>
      <c r="U76" s="2"/>
      <c r="V76" s="131"/>
    </row>
    <row r="77" spans="1:22" ht="12" customHeight="1" x14ac:dyDescent="0.25">
      <c r="A77" s="205"/>
      <c r="B77" s="175"/>
      <c r="C77" s="208"/>
      <c r="D77" s="169"/>
      <c r="E77" s="169"/>
      <c r="F77" s="169"/>
      <c r="G77" s="172"/>
      <c r="H77" s="169"/>
      <c r="I77" s="172"/>
      <c r="J77" s="175"/>
      <c r="K77" s="196"/>
      <c r="L77" s="196"/>
      <c r="M77" s="134"/>
      <c r="N77" s="136"/>
      <c r="O77" s="2"/>
      <c r="P77" s="2"/>
      <c r="Q77" s="31"/>
      <c r="R77" s="2"/>
      <c r="S77" s="2"/>
      <c r="T77" s="2"/>
      <c r="U77" s="2"/>
      <c r="V77" s="31"/>
    </row>
    <row r="78" spans="1:22" ht="12" customHeight="1" x14ac:dyDescent="0.25">
      <c r="A78" s="205"/>
      <c r="B78" s="175"/>
      <c r="C78" s="208"/>
      <c r="D78" s="169"/>
      <c r="E78" s="169"/>
      <c r="F78" s="169"/>
      <c r="G78" s="172"/>
      <c r="H78" s="169"/>
      <c r="I78" s="172"/>
      <c r="J78" s="175"/>
      <c r="K78" s="213"/>
      <c r="L78" s="213"/>
      <c r="M78" s="135"/>
      <c r="N78" s="137"/>
      <c r="O78" s="2"/>
      <c r="P78" s="2"/>
      <c r="Q78" s="31"/>
      <c r="R78" s="2"/>
      <c r="S78" s="2"/>
      <c r="T78" s="2"/>
      <c r="U78" s="2"/>
      <c r="V78" s="31"/>
    </row>
    <row r="79" spans="1:22" ht="12" customHeight="1" x14ac:dyDescent="0.25">
      <c r="A79" s="205"/>
      <c r="B79" s="175"/>
      <c r="C79" s="208"/>
      <c r="D79" s="169"/>
      <c r="E79" s="169"/>
      <c r="F79" s="169"/>
      <c r="G79" s="172"/>
      <c r="H79" s="169"/>
      <c r="I79" s="172"/>
      <c r="J79" s="175"/>
      <c r="K79" s="218"/>
      <c r="L79" s="218"/>
      <c r="M79" s="185"/>
      <c r="N79" s="185"/>
      <c r="O79" s="2"/>
      <c r="P79" s="2"/>
      <c r="Q79" s="2"/>
      <c r="R79" s="2"/>
      <c r="S79" s="2"/>
      <c r="T79" s="2"/>
      <c r="U79" s="2"/>
      <c r="V79" s="221"/>
    </row>
    <row r="80" spans="1:22" ht="12" customHeight="1" x14ac:dyDescent="0.25">
      <c r="A80" s="205"/>
      <c r="B80" s="175"/>
      <c r="C80" s="208"/>
      <c r="D80" s="169"/>
      <c r="E80" s="169"/>
      <c r="F80" s="169"/>
      <c r="G80" s="172"/>
      <c r="H80" s="169"/>
      <c r="I80" s="172"/>
      <c r="J80" s="175"/>
      <c r="K80" s="213"/>
      <c r="L80" s="213"/>
      <c r="M80" s="186"/>
      <c r="N80" s="186"/>
      <c r="O80" s="2"/>
      <c r="P80" s="2"/>
      <c r="Q80" s="2"/>
      <c r="R80" s="2"/>
      <c r="S80" s="2"/>
      <c r="T80" s="2"/>
      <c r="U80" s="2"/>
      <c r="V80" s="222"/>
    </row>
    <row r="81" spans="1:22" ht="12" customHeight="1" x14ac:dyDescent="0.25">
      <c r="A81" s="205"/>
      <c r="B81" s="175"/>
      <c r="C81" s="208"/>
      <c r="D81" s="169"/>
      <c r="E81" s="169"/>
      <c r="F81" s="169"/>
      <c r="G81" s="172"/>
      <c r="H81" s="169"/>
      <c r="I81" s="172"/>
      <c r="J81" s="175"/>
      <c r="K81" s="101"/>
      <c r="L81" s="101"/>
      <c r="M81" s="100"/>
      <c r="N81" s="100"/>
      <c r="O81" s="2"/>
      <c r="P81" s="2"/>
      <c r="Q81" s="2"/>
      <c r="R81" s="2"/>
      <c r="S81" s="2"/>
      <c r="T81" s="2"/>
      <c r="U81" s="2"/>
      <c r="V81" s="96"/>
    </row>
    <row r="82" spans="1:22" ht="12" customHeight="1" x14ac:dyDescent="0.25">
      <c r="A82" s="205"/>
      <c r="B82" s="175"/>
      <c r="C82" s="208"/>
      <c r="D82" s="169"/>
      <c r="E82" s="169"/>
      <c r="F82" s="169"/>
      <c r="G82" s="172"/>
      <c r="H82" s="169"/>
      <c r="I82" s="172"/>
      <c r="J82" s="175"/>
      <c r="K82" s="225"/>
      <c r="L82" s="225"/>
      <c r="M82" s="223"/>
      <c r="N82" s="223"/>
      <c r="O82" s="2"/>
      <c r="P82" s="2"/>
      <c r="Q82" s="2"/>
      <c r="R82" s="2"/>
      <c r="S82" s="2"/>
      <c r="T82" s="2"/>
      <c r="U82" s="2"/>
      <c r="V82" s="96"/>
    </row>
    <row r="83" spans="1:22" ht="12" customHeight="1" thickBot="1" x14ac:dyDescent="0.3">
      <c r="A83" s="206"/>
      <c r="B83" s="176"/>
      <c r="C83" s="209"/>
      <c r="D83" s="170"/>
      <c r="E83" s="170"/>
      <c r="F83" s="170"/>
      <c r="G83" s="173"/>
      <c r="H83" s="170"/>
      <c r="I83" s="173"/>
      <c r="J83" s="176"/>
      <c r="K83" s="226"/>
      <c r="L83" s="226"/>
      <c r="M83" s="224"/>
      <c r="N83" s="224"/>
      <c r="O83" s="97"/>
      <c r="P83" s="97"/>
      <c r="Q83" s="97"/>
      <c r="R83" s="97"/>
      <c r="S83" s="97"/>
      <c r="T83" s="97"/>
      <c r="U83" s="97"/>
      <c r="V83" s="98"/>
    </row>
    <row r="84" spans="1:22" ht="12" customHeight="1" x14ac:dyDescent="0.25">
      <c r="A84" s="204"/>
      <c r="B84" s="291"/>
      <c r="C84" s="177"/>
      <c r="D84" s="168"/>
      <c r="E84" s="168"/>
      <c r="F84" s="171"/>
      <c r="G84" s="171"/>
      <c r="H84" s="168"/>
      <c r="I84" s="171"/>
      <c r="J84" s="174"/>
      <c r="K84" s="198"/>
      <c r="L84" s="198"/>
      <c r="M84" s="193"/>
      <c r="N84" s="193"/>
      <c r="O84" s="95"/>
      <c r="P84" s="95"/>
      <c r="Q84" s="95"/>
      <c r="R84" s="95"/>
      <c r="S84" s="95"/>
      <c r="T84" s="95"/>
      <c r="U84" s="95"/>
      <c r="V84" s="180"/>
    </row>
    <row r="85" spans="1:22" ht="12" customHeight="1" x14ac:dyDescent="0.25">
      <c r="A85" s="205"/>
      <c r="B85" s="292"/>
      <c r="C85" s="178"/>
      <c r="D85" s="169"/>
      <c r="E85" s="169"/>
      <c r="F85" s="172"/>
      <c r="G85" s="172"/>
      <c r="H85" s="169"/>
      <c r="I85" s="172"/>
      <c r="J85" s="175"/>
      <c r="K85" s="199"/>
      <c r="L85" s="199"/>
      <c r="M85" s="194"/>
      <c r="N85" s="194"/>
      <c r="O85" s="94"/>
      <c r="P85" s="94"/>
      <c r="Q85" s="94"/>
      <c r="R85" s="94"/>
      <c r="S85" s="94"/>
      <c r="T85" s="94"/>
      <c r="U85" s="94"/>
      <c r="V85" s="181"/>
    </row>
    <row r="86" spans="1:22" ht="12" customHeight="1" x14ac:dyDescent="0.25">
      <c r="A86" s="205"/>
      <c r="B86" s="292"/>
      <c r="C86" s="178"/>
      <c r="D86" s="169"/>
      <c r="E86" s="169"/>
      <c r="F86" s="172"/>
      <c r="G86" s="172"/>
      <c r="H86" s="169"/>
      <c r="I86" s="172"/>
      <c r="J86" s="175"/>
      <c r="K86" s="199"/>
      <c r="L86" s="199"/>
      <c r="M86" s="194"/>
      <c r="N86" s="194"/>
      <c r="O86" s="94"/>
      <c r="P86" s="94"/>
      <c r="Q86" s="94"/>
      <c r="R86" s="94"/>
      <c r="S86" s="94"/>
      <c r="T86" s="94"/>
      <c r="U86" s="94"/>
      <c r="V86" s="181"/>
    </row>
    <row r="87" spans="1:22" ht="12" customHeight="1" x14ac:dyDescent="0.25">
      <c r="A87" s="205"/>
      <c r="B87" s="292"/>
      <c r="C87" s="178"/>
      <c r="D87" s="169"/>
      <c r="E87" s="169"/>
      <c r="F87" s="172"/>
      <c r="G87" s="172"/>
      <c r="H87" s="169"/>
      <c r="I87" s="172"/>
      <c r="J87" s="175"/>
      <c r="K87" s="200"/>
      <c r="L87" s="200"/>
      <c r="M87" s="195"/>
      <c r="N87" s="195"/>
      <c r="O87" s="94"/>
      <c r="P87" s="94"/>
      <c r="Q87" s="94"/>
      <c r="R87" s="94"/>
      <c r="S87" s="94"/>
      <c r="T87" s="94"/>
      <c r="U87" s="94"/>
      <c r="V87" s="182"/>
    </row>
    <row r="88" spans="1:22" ht="18.75" customHeight="1" x14ac:dyDescent="0.25">
      <c r="A88" s="205"/>
      <c r="B88" s="292"/>
      <c r="C88" s="178"/>
      <c r="D88" s="169"/>
      <c r="E88" s="169"/>
      <c r="F88" s="172"/>
      <c r="G88" s="172"/>
      <c r="H88" s="169"/>
      <c r="I88" s="172"/>
      <c r="J88" s="175"/>
      <c r="K88" s="184"/>
      <c r="L88" s="184"/>
      <c r="M88" s="100"/>
      <c r="N88" s="100"/>
      <c r="O88" s="94"/>
      <c r="P88" s="94"/>
      <c r="Q88" s="2"/>
      <c r="R88" s="94"/>
      <c r="S88" s="94"/>
      <c r="T88" s="94"/>
      <c r="U88" s="94"/>
      <c r="V88" s="96"/>
    </row>
    <row r="89" spans="1:22" ht="18" customHeight="1" x14ac:dyDescent="0.25">
      <c r="A89" s="205"/>
      <c r="B89" s="292"/>
      <c r="C89" s="178"/>
      <c r="D89" s="169"/>
      <c r="E89" s="169"/>
      <c r="F89" s="172"/>
      <c r="G89" s="172"/>
      <c r="H89" s="169"/>
      <c r="I89" s="172"/>
      <c r="J89" s="175"/>
      <c r="K89" s="184"/>
      <c r="L89" s="184"/>
      <c r="M89" s="100"/>
      <c r="N89" s="100"/>
      <c r="O89" s="2"/>
      <c r="P89" s="2"/>
      <c r="Q89" s="2"/>
      <c r="R89" s="2"/>
      <c r="S89" s="2"/>
      <c r="T89" s="2"/>
      <c r="U89" s="2"/>
      <c r="V89" s="96"/>
    </row>
    <row r="90" spans="1:22" ht="18" customHeight="1" x14ac:dyDescent="0.25">
      <c r="A90" s="205"/>
      <c r="B90" s="292"/>
      <c r="C90" s="178"/>
      <c r="D90" s="169"/>
      <c r="E90" s="169"/>
      <c r="F90" s="172"/>
      <c r="G90" s="172"/>
      <c r="H90" s="169"/>
      <c r="I90" s="172"/>
      <c r="J90" s="175"/>
      <c r="K90" s="184"/>
      <c r="L90" s="184"/>
      <c r="M90" s="100"/>
      <c r="N90" s="100"/>
      <c r="O90" s="2"/>
      <c r="P90" s="2"/>
      <c r="Q90" s="2"/>
      <c r="R90" s="2"/>
      <c r="S90" s="2"/>
      <c r="T90" s="2"/>
      <c r="U90" s="2"/>
      <c r="V90" s="96"/>
    </row>
    <row r="91" spans="1:22" ht="16.5" customHeight="1" x14ac:dyDescent="0.25">
      <c r="A91" s="205"/>
      <c r="B91" s="292"/>
      <c r="C91" s="178"/>
      <c r="D91" s="169"/>
      <c r="E91" s="169"/>
      <c r="F91" s="172"/>
      <c r="G91" s="172"/>
      <c r="H91" s="169"/>
      <c r="I91" s="172"/>
      <c r="J91" s="175"/>
      <c r="K91" s="184"/>
      <c r="L91" s="184"/>
      <c r="M91" s="100"/>
      <c r="N91" s="100"/>
      <c r="O91" s="2"/>
      <c r="P91" s="2"/>
      <c r="Q91" s="2"/>
      <c r="R91" s="2"/>
      <c r="S91" s="2"/>
      <c r="T91" s="2"/>
      <c r="U91" s="2"/>
      <c r="V91" s="96"/>
    </row>
    <row r="92" spans="1:22" ht="12" customHeight="1" x14ac:dyDescent="0.25">
      <c r="A92" s="205"/>
      <c r="B92" s="292"/>
      <c r="C92" s="178"/>
      <c r="D92" s="169"/>
      <c r="E92" s="169"/>
      <c r="F92" s="172"/>
      <c r="G92" s="172"/>
      <c r="H92" s="169"/>
      <c r="I92" s="172"/>
      <c r="J92" s="175"/>
      <c r="K92" s="196"/>
      <c r="L92" s="196"/>
      <c r="M92" s="187"/>
      <c r="N92" s="190"/>
      <c r="O92" s="2"/>
      <c r="P92" s="2"/>
      <c r="Q92" s="31"/>
      <c r="R92" s="2"/>
      <c r="S92" s="2"/>
      <c r="T92" s="2"/>
      <c r="U92" s="2"/>
      <c r="V92" s="214"/>
    </row>
    <row r="93" spans="1:22" ht="12" customHeight="1" x14ac:dyDescent="0.25">
      <c r="A93" s="205"/>
      <c r="B93" s="292"/>
      <c r="C93" s="178"/>
      <c r="D93" s="169"/>
      <c r="E93" s="169"/>
      <c r="F93" s="172"/>
      <c r="G93" s="172"/>
      <c r="H93" s="169"/>
      <c r="I93" s="172"/>
      <c r="J93" s="175"/>
      <c r="K93" s="196"/>
      <c r="L93" s="196"/>
      <c r="M93" s="188"/>
      <c r="N93" s="191"/>
      <c r="O93" s="2"/>
      <c r="P93" s="2"/>
      <c r="Q93" s="31"/>
      <c r="R93" s="2"/>
      <c r="S93" s="2"/>
      <c r="T93" s="2"/>
      <c r="U93" s="2"/>
      <c r="V93" s="214"/>
    </row>
    <row r="94" spans="1:22" ht="12" customHeight="1" thickBot="1" x14ac:dyDescent="0.3">
      <c r="A94" s="206"/>
      <c r="B94" s="293"/>
      <c r="C94" s="179"/>
      <c r="D94" s="170"/>
      <c r="E94" s="170"/>
      <c r="F94" s="173"/>
      <c r="G94" s="173"/>
      <c r="H94" s="170"/>
      <c r="I94" s="173"/>
      <c r="J94" s="176"/>
      <c r="K94" s="197"/>
      <c r="L94" s="197"/>
      <c r="M94" s="189"/>
      <c r="N94" s="192"/>
      <c r="O94" s="97"/>
      <c r="P94" s="97"/>
      <c r="Q94" s="99"/>
      <c r="R94" s="97"/>
      <c r="S94" s="97"/>
      <c r="T94" s="97"/>
      <c r="U94" s="97"/>
      <c r="V94" s="215"/>
    </row>
    <row r="95" spans="1:22" ht="15" customHeight="1" x14ac:dyDescent="0.25">
      <c r="A95" s="204"/>
      <c r="B95" s="280"/>
      <c r="C95" s="177"/>
      <c r="D95" s="168"/>
      <c r="E95" s="168"/>
      <c r="F95" s="171"/>
      <c r="G95" s="171"/>
      <c r="H95" s="168"/>
      <c r="I95" s="171"/>
      <c r="J95" s="174"/>
      <c r="K95" s="198"/>
      <c r="L95" s="198"/>
      <c r="M95" s="193"/>
      <c r="N95" s="193"/>
      <c r="O95" s="95"/>
      <c r="P95" s="95"/>
      <c r="Q95" s="95"/>
      <c r="R95" s="95"/>
      <c r="S95" s="95"/>
      <c r="T95" s="95"/>
      <c r="U95" s="95"/>
      <c r="V95" s="180"/>
    </row>
    <row r="96" spans="1:22" ht="20.25" customHeight="1" x14ac:dyDescent="0.25">
      <c r="A96" s="205"/>
      <c r="B96" s="281"/>
      <c r="C96" s="178"/>
      <c r="D96" s="169"/>
      <c r="E96" s="169"/>
      <c r="F96" s="172"/>
      <c r="G96" s="172"/>
      <c r="H96" s="169"/>
      <c r="I96" s="172"/>
      <c r="J96" s="175"/>
      <c r="K96" s="199"/>
      <c r="L96" s="199"/>
      <c r="M96" s="194"/>
      <c r="N96" s="194"/>
      <c r="O96" s="94"/>
      <c r="P96" s="94"/>
      <c r="Q96" s="94"/>
      <c r="R96" s="94"/>
      <c r="S96" s="94"/>
      <c r="T96" s="94"/>
      <c r="U96" s="94"/>
      <c r="V96" s="181"/>
    </row>
    <row r="97" spans="1:166" ht="17.25" customHeight="1" x14ac:dyDescent="0.25">
      <c r="A97" s="205"/>
      <c r="B97" s="281"/>
      <c r="C97" s="178"/>
      <c r="D97" s="169"/>
      <c r="E97" s="169"/>
      <c r="F97" s="172"/>
      <c r="G97" s="172"/>
      <c r="H97" s="169"/>
      <c r="I97" s="172"/>
      <c r="J97" s="175"/>
      <c r="K97" s="199"/>
      <c r="L97" s="199"/>
      <c r="M97" s="194"/>
      <c r="N97" s="194"/>
      <c r="O97" s="94"/>
      <c r="P97" s="94"/>
      <c r="Q97" s="94"/>
      <c r="R97" s="94"/>
      <c r="S97" s="94"/>
      <c r="T97" s="94"/>
      <c r="U97" s="94"/>
      <c r="V97" s="181"/>
    </row>
    <row r="98" spans="1:166" ht="15" customHeight="1" x14ac:dyDescent="0.25">
      <c r="A98" s="205"/>
      <c r="B98" s="281"/>
      <c r="C98" s="178"/>
      <c r="D98" s="169"/>
      <c r="E98" s="169"/>
      <c r="F98" s="172"/>
      <c r="G98" s="172"/>
      <c r="H98" s="169"/>
      <c r="I98" s="172"/>
      <c r="J98" s="175"/>
      <c r="K98" s="200"/>
      <c r="L98" s="200"/>
      <c r="M98" s="195"/>
      <c r="N98" s="195"/>
      <c r="O98" s="94"/>
      <c r="P98" s="94"/>
      <c r="Q98" s="94"/>
      <c r="R98" s="94"/>
      <c r="S98" s="94"/>
      <c r="T98" s="94"/>
      <c r="U98" s="94"/>
      <c r="V98" s="182"/>
    </row>
    <row r="99" spans="1:166" ht="15" customHeight="1" x14ac:dyDescent="0.25">
      <c r="A99" s="205"/>
      <c r="B99" s="281"/>
      <c r="C99" s="178"/>
      <c r="D99" s="169"/>
      <c r="E99" s="169"/>
      <c r="F99" s="172"/>
      <c r="G99" s="172"/>
      <c r="H99" s="169"/>
      <c r="I99" s="172"/>
      <c r="J99" s="175"/>
      <c r="K99" s="184"/>
      <c r="L99" s="184"/>
      <c r="M99" s="100"/>
      <c r="N99" s="100"/>
      <c r="O99" s="94"/>
      <c r="P99" s="94"/>
      <c r="Q99" s="2"/>
      <c r="R99" s="94"/>
      <c r="S99" s="94"/>
      <c r="T99" s="94"/>
      <c r="U99" s="94"/>
      <c r="V99" s="96"/>
    </row>
    <row r="100" spans="1:166" ht="17.25" customHeight="1" x14ac:dyDescent="0.25">
      <c r="A100" s="205"/>
      <c r="B100" s="281"/>
      <c r="C100" s="178"/>
      <c r="D100" s="169"/>
      <c r="E100" s="169"/>
      <c r="F100" s="172"/>
      <c r="G100" s="172"/>
      <c r="H100" s="169"/>
      <c r="I100" s="172"/>
      <c r="J100" s="175"/>
      <c r="K100" s="184"/>
      <c r="L100" s="184"/>
      <c r="M100" s="100"/>
      <c r="N100" s="100"/>
      <c r="O100" s="2"/>
      <c r="P100" s="2"/>
      <c r="Q100" s="2"/>
      <c r="R100" s="2"/>
      <c r="S100" s="2"/>
      <c r="T100" s="2"/>
      <c r="U100" s="2"/>
      <c r="V100" s="96"/>
    </row>
    <row r="101" spans="1:166" ht="15.75" customHeight="1" x14ac:dyDescent="0.25">
      <c r="A101" s="205"/>
      <c r="B101" s="281"/>
      <c r="C101" s="178"/>
      <c r="D101" s="169"/>
      <c r="E101" s="169"/>
      <c r="F101" s="172"/>
      <c r="G101" s="172"/>
      <c r="H101" s="169"/>
      <c r="I101" s="172"/>
      <c r="J101" s="175"/>
      <c r="K101" s="184"/>
      <c r="L101" s="184"/>
      <c r="M101" s="100"/>
      <c r="N101" s="100"/>
      <c r="O101" s="2"/>
      <c r="P101" s="2"/>
      <c r="Q101" s="2"/>
      <c r="R101" s="2"/>
      <c r="S101" s="2"/>
      <c r="T101" s="2"/>
      <c r="U101" s="2"/>
      <c r="V101" s="96"/>
    </row>
    <row r="102" spans="1:166" ht="18" customHeight="1" x14ac:dyDescent="0.25">
      <c r="A102" s="205"/>
      <c r="B102" s="281"/>
      <c r="C102" s="178"/>
      <c r="D102" s="169"/>
      <c r="E102" s="169"/>
      <c r="F102" s="172"/>
      <c r="G102" s="172"/>
      <c r="H102" s="169"/>
      <c r="I102" s="172"/>
      <c r="J102" s="175"/>
      <c r="K102" s="184"/>
      <c r="L102" s="184"/>
      <c r="M102" s="100"/>
      <c r="N102" s="100"/>
      <c r="O102" s="2"/>
      <c r="P102" s="2"/>
      <c r="Q102" s="2"/>
      <c r="R102" s="2"/>
      <c r="S102" s="2"/>
      <c r="T102" s="2"/>
      <c r="U102" s="2"/>
      <c r="V102" s="96"/>
    </row>
    <row r="103" spans="1:166" ht="18" customHeight="1" x14ac:dyDescent="0.25">
      <c r="A103" s="205"/>
      <c r="B103" s="281"/>
      <c r="C103" s="178"/>
      <c r="D103" s="169"/>
      <c r="E103" s="169"/>
      <c r="F103" s="172"/>
      <c r="G103" s="172"/>
      <c r="H103" s="169"/>
      <c r="I103" s="172"/>
      <c r="J103" s="175"/>
      <c r="K103" s="196"/>
      <c r="L103" s="196"/>
      <c r="M103" s="187"/>
      <c r="N103" s="190"/>
      <c r="O103" s="2"/>
      <c r="P103" s="2"/>
      <c r="Q103" s="31"/>
      <c r="R103" s="2"/>
      <c r="S103" s="2"/>
      <c r="T103" s="2"/>
      <c r="U103" s="2"/>
      <c r="V103" s="214"/>
    </row>
    <row r="104" spans="1:166" ht="18" customHeight="1" x14ac:dyDescent="0.25">
      <c r="A104" s="205"/>
      <c r="B104" s="281"/>
      <c r="C104" s="178"/>
      <c r="D104" s="169"/>
      <c r="E104" s="169"/>
      <c r="F104" s="172"/>
      <c r="G104" s="172"/>
      <c r="H104" s="169"/>
      <c r="I104" s="172"/>
      <c r="J104" s="175"/>
      <c r="K104" s="196"/>
      <c r="L104" s="196"/>
      <c r="M104" s="188"/>
      <c r="N104" s="191"/>
      <c r="O104" s="2"/>
      <c r="P104" s="2"/>
      <c r="Q104" s="31"/>
      <c r="R104" s="2"/>
      <c r="S104" s="2"/>
      <c r="T104" s="2"/>
      <c r="U104" s="2"/>
      <c r="V104" s="214"/>
    </row>
    <row r="105" spans="1:166" ht="18" customHeight="1" thickBot="1" x14ac:dyDescent="0.3">
      <c r="A105" s="205"/>
      <c r="B105" s="281"/>
      <c r="C105" s="179"/>
      <c r="D105" s="170"/>
      <c r="E105" s="170"/>
      <c r="F105" s="173"/>
      <c r="G105" s="173"/>
      <c r="H105" s="170"/>
      <c r="I105" s="173"/>
      <c r="J105" s="176"/>
      <c r="K105" s="197"/>
      <c r="L105" s="197"/>
      <c r="M105" s="189"/>
      <c r="N105" s="192"/>
      <c r="O105" s="97"/>
      <c r="P105" s="97"/>
      <c r="Q105" s="99"/>
      <c r="R105" s="97"/>
      <c r="S105" s="97"/>
      <c r="T105" s="97"/>
      <c r="U105" s="97"/>
      <c r="V105" s="215"/>
    </row>
    <row r="106" spans="1:166" ht="21.75" customHeight="1" x14ac:dyDescent="0.25">
      <c r="A106" s="277"/>
      <c r="B106" s="278"/>
      <c r="C106" s="278"/>
      <c r="D106" s="278"/>
      <c r="E106" s="278"/>
      <c r="F106" s="278"/>
      <c r="G106" s="278"/>
      <c r="H106" s="278"/>
      <c r="I106" s="278"/>
      <c r="J106" s="278"/>
      <c r="K106" s="278"/>
      <c r="L106" s="279"/>
      <c r="M106" s="239" t="s">
        <v>24</v>
      </c>
      <c r="N106" s="240"/>
      <c r="O106" s="240"/>
      <c r="P106" s="240"/>
      <c r="Q106" s="240"/>
      <c r="R106" s="240"/>
      <c r="S106" s="240"/>
      <c r="T106" s="240"/>
      <c r="U106" s="241"/>
      <c r="V106" s="71">
        <f>SUM(V9:V105)</f>
        <v>95</v>
      </c>
    </row>
    <row r="107" spans="1:166" s="46" customFormat="1" ht="30" customHeight="1" x14ac:dyDescent="0.25">
      <c r="A107" s="242" t="s">
        <v>57</v>
      </c>
      <c r="B107" s="243"/>
      <c r="C107" s="243"/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3"/>
      <c r="V107" s="244"/>
    </row>
    <row r="108" spans="1:166" ht="24.9" customHeight="1" x14ac:dyDescent="0.25">
      <c r="A108" s="228" t="s">
        <v>38</v>
      </c>
      <c r="B108" s="228" t="s">
        <v>40</v>
      </c>
      <c r="C108" s="228" t="s">
        <v>56</v>
      </c>
      <c r="D108" s="228"/>
      <c r="E108" s="228"/>
      <c r="F108" s="228" t="s">
        <v>51</v>
      </c>
      <c r="G108" s="228" t="s">
        <v>2</v>
      </c>
      <c r="H108" s="221" t="s">
        <v>29</v>
      </c>
      <c r="I108" s="228" t="s">
        <v>3</v>
      </c>
      <c r="J108" s="221" t="s">
        <v>23</v>
      </c>
      <c r="K108" s="246" t="s">
        <v>4</v>
      </c>
      <c r="L108" s="247"/>
      <c r="M108" s="228" t="s">
        <v>5</v>
      </c>
      <c r="N108" s="228"/>
      <c r="O108" s="228" t="s">
        <v>39</v>
      </c>
      <c r="P108" s="228"/>
      <c r="Q108" s="228"/>
      <c r="R108" s="228"/>
      <c r="S108" s="228"/>
      <c r="T108" s="228"/>
      <c r="U108" s="228"/>
      <c r="V108" s="273" t="s">
        <v>19</v>
      </c>
    </row>
    <row r="109" spans="1:166" s="31" customFormat="1" ht="15" customHeight="1" x14ac:dyDescent="0.25">
      <c r="A109" s="245"/>
      <c r="B109" s="228"/>
      <c r="C109" s="228"/>
      <c r="D109" s="228"/>
      <c r="E109" s="228"/>
      <c r="F109" s="228"/>
      <c r="G109" s="228"/>
      <c r="H109" s="222"/>
      <c r="I109" s="228"/>
      <c r="J109" s="222"/>
      <c r="K109" s="2" t="s">
        <v>7</v>
      </c>
      <c r="L109" s="2" t="s">
        <v>8</v>
      </c>
      <c r="M109" s="2" t="s">
        <v>7</v>
      </c>
      <c r="N109" s="2" t="s">
        <v>8</v>
      </c>
      <c r="O109" s="5" t="s">
        <v>9</v>
      </c>
      <c r="P109" s="5" t="s">
        <v>6</v>
      </c>
      <c r="Q109" s="5" t="s">
        <v>6</v>
      </c>
      <c r="R109" s="5" t="s">
        <v>10</v>
      </c>
      <c r="S109" s="5" t="s">
        <v>11</v>
      </c>
      <c r="T109" s="5" t="s">
        <v>12</v>
      </c>
      <c r="U109" s="5" t="s">
        <v>13</v>
      </c>
      <c r="V109" s="273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</row>
    <row r="110" spans="1:166" s="31" customFormat="1" ht="20.100000000000001" customHeight="1" x14ac:dyDescent="0.25">
      <c r="A110" s="45"/>
      <c r="B110" s="23"/>
      <c r="C110" s="246"/>
      <c r="D110" s="258"/>
      <c r="E110" s="247"/>
      <c r="F110" s="49"/>
      <c r="G110" s="2"/>
      <c r="H110" s="23"/>
      <c r="I110" s="23"/>
      <c r="J110" s="50"/>
      <c r="K110" s="2"/>
      <c r="L110" s="2"/>
      <c r="M110" s="2"/>
      <c r="N110" s="2"/>
      <c r="O110" s="5"/>
      <c r="P110" s="5"/>
      <c r="Q110" s="5"/>
      <c r="R110" s="5"/>
      <c r="S110" s="5"/>
      <c r="T110" s="5"/>
      <c r="U110" s="5"/>
      <c r="V110" s="67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</row>
    <row r="111" spans="1:166" s="31" customFormat="1" ht="20.100000000000001" customHeight="1" x14ac:dyDescent="0.25">
      <c r="A111" s="20"/>
      <c r="B111" s="16"/>
      <c r="C111" s="227"/>
      <c r="D111" s="227"/>
      <c r="E111" s="227"/>
      <c r="F111" s="16"/>
      <c r="G111" s="63"/>
      <c r="H111" s="17"/>
      <c r="I111" s="17"/>
      <c r="J111" s="16"/>
      <c r="K111" s="32"/>
      <c r="L111" s="32"/>
      <c r="M111" s="32"/>
      <c r="N111" s="24"/>
      <c r="O111" s="18"/>
      <c r="P111" s="18"/>
      <c r="Q111" s="18"/>
      <c r="R111" s="18"/>
      <c r="S111" s="18"/>
      <c r="T111" s="18"/>
      <c r="U111" s="18"/>
      <c r="V111" s="80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</row>
    <row r="112" spans="1:166" ht="15" customHeight="1" x14ac:dyDescent="0.25">
      <c r="A112" s="274"/>
      <c r="B112" s="275"/>
      <c r="C112" s="275"/>
      <c r="D112" s="275"/>
      <c r="E112" s="275"/>
      <c r="F112" s="275"/>
      <c r="G112" s="275"/>
      <c r="H112" s="275"/>
      <c r="I112" s="275"/>
      <c r="J112" s="275"/>
      <c r="K112" s="275"/>
      <c r="L112" s="276"/>
      <c r="M112" s="315" t="s">
        <v>24</v>
      </c>
      <c r="N112" s="315"/>
      <c r="O112" s="315"/>
      <c r="P112" s="315"/>
      <c r="Q112" s="315"/>
      <c r="R112" s="315"/>
      <c r="S112" s="315"/>
      <c r="T112" s="315"/>
      <c r="U112" s="315"/>
      <c r="V112" s="81">
        <v>0</v>
      </c>
    </row>
    <row r="113" spans="1:22" s="36" customFormat="1" ht="30" customHeight="1" x14ac:dyDescent="0.25">
      <c r="A113" s="318" t="s">
        <v>60</v>
      </c>
      <c r="B113" s="319"/>
      <c r="C113" s="319"/>
      <c r="D113" s="319"/>
      <c r="E113" s="319"/>
      <c r="F113" s="319"/>
      <c r="G113" s="319"/>
      <c r="H113" s="319"/>
      <c r="I113" s="319"/>
      <c r="J113" s="319"/>
      <c r="K113" s="319"/>
      <c r="L113" s="319"/>
      <c r="M113" s="319"/>
      <c r="N113" s="319"/>
      <c r="O113" s="319"/>
      <c r="P113" s="319"/>
      <c r="Q113" s="319"/>
      <c r="R113" s="319"/>
      <c r="S113" s="319"/>
      <c r="T113" s="319"/>
      <c r="U113" s="319"/>
      <c r="V113" s="320"/>
    </row>
    <row r="114" spans="1:22" ht="18" customHeight="1" x14ac:dyDescent="0.25">
      <c r="A114" s="321" t="s">
        <v>18</v>
      </c>
      <c r="B114" s="228" t="s">
        <v>15</v>
      </c>
      <c r="C114" s="228"/>
      <c r="D114" s="228"/>
      <c r="E114" s="228"/>
      <c r="F114" s="228" t="s">
        <v>17</v>
      </c>
      <c r="G114" s="228"/>
      <c r="H114" s="228"/>
      <c r="I114" s="228"/>
      <c r="J114" s="228"/>
      <c r="K114" s="30" t="s">
        <v>16</v>
      </c>
      <c r="L114" s="30"/>
      <c r="M114" s="30" t="s">
        <v>5</v>
      </c>
      <c r="N114" s="30"/>
      <c r="O114" s="30" t="s">
        <v>39</v>
      </c>
      <c r="P114" s="30"/>
      <c r="Q114" s="30"/>
      <c r="R114" s="30"/>
      <c r="S114" s="30"/>
      <c r="T114" s="30"/>
      <c r="U114" s="34"/>
      <c r="V114" s="273" t="s">
        <v>19</v>
      </c>
    </row>
    <row r="115" spans="1:22" hidden="1" x14ac:dyDescent="0.25">
      <c r="A115" s="321"/>
      <c r="B115" s="228"/>
      <c r="C115" s="228"/>
      <c r="D115" s="228"/>
      <c r="E115" s="228"/>
      <c r="F115" s="228"/>
      <c r="G115" s="228"/>
      <c r="H115" s="228"/>
      <c r="I115" s="228"/>
      <c r="J115" s="228"/>
      <c r="K115" s="2" t="s">
        <v>7</v>
      </c>
      <c r="L115" s="2" t="s">
        <v>8</v>
      </c>
      <c r="M115" s="2" t="s">
        <v>7</v>
      </c>
      <c r="N115" s="2" t="s">
        <v>8</v>
      </c>
      <c r="O115" s="37" t="s">
        <v>9</v>
      </c>
      <c r="P115" s="37" t="s">
        <v>6</v>
      </c>
      <c r="Q115" s="37" t="s">
        <v>6</v>
      </c>
      <c r="R115" s="37" t="s">
        <v>10</v>
      </c>
      <c r="S115" s="37" t="s">
        <v>11</v>
      </c>
      <c r="T115" s="37" t="s">
        <v>12</v>
      </c>
      <c r="U115" s="37" t="s">
        <v>13</v>
      </c>
      <c r="V115" s="273"/>
    </row>
    <row r="116" spans="1:22" ht="20.100000000000001" customHeight="1" x14ac:dyDescent="0.25">
      <c r="A116" s="51"/>
      <c r="B116" s="246"/>
      <c r="C116" s="258"/>
      <c r="D116" s="258"/>
      <c r="E116" s="247"/>
      <c r="F116" s="23"/>
      <c r="G116" s="258"/>
      <c r="H116" s="258"/>
      <c r="I116" s="258"/>
      <c r="J116" s="247"/>
      <c r="K116" s="2"/>
      <c r="L116" s="2"/>
      <c r="M116" s="22"/>
      <c r="N116" s="2"/>
      <c r="O116" s="37"/>
      <c r="P116" s="37"/>
      <c r="Q116" s="37"/>
      <c r="R116" s="37"/>
      <c r="S116" s="37"/>
      <c r="T116" s="37"/>
      <c r="U116" s="37"/>
      <c r="V116" s="67"/>
    </row>
    <row r="117" spans="1:22" ht="20.100000000000001" customHeight="1" x14ac:dyDescent="0.25">
      <c r="A117" s="35"/>
      <c r="B117" s="316"/>
      <c r="C117" s="316"/>
      <c r="D117" s="316"/>
      <c r="E117" s="316"/>
      <c r="F117" s="35"/>
      <c r="G117" s="258"/>
      <c r="H117" s="258"/>
      <c r="I117" s="258"/>
      <c r="J117" s="247"/>
      <c r="K117" s="39"/>
      <c r="L117" s="39"/>
      <c r="M117" s="22"/>
      <c r="N117" s="22"/>
      <c r="O117" s="40"/>
      <c r="P117" s="40"/>
      <c r="Q117" s="40"/>
      <c r="R117" s="40"/>
      <c r="S117" s="40"/>
      <c r="T117" s="40"/>
      <c r="U117" s="40"/>
      <c r="V117" s="82"/>
    </row>
    <row r="118" spans="1:22" ht="16.5" customHeight="1" x14ac:dyDescent="0.25">
      <c r="A118" s="311" t="s">
        <v>50</v>
      </c>
      <c r="B118" s="312"/>
      <c r="C118" s="312"/>
      <c r="D118" s="312"/>
      <c r="E118" s="312"/>
      <c r="F118" s="312"/>
      <c r="G118" s="312"/>
      <c r="H118" s="312"/>
      <c r="I118" s="312"/>
      <c r="J118" s="312"/>
      <c r="K118" s="312"/>
      <c r="L118" s="312"/>
      <c r="M118" s="315" t="s">
        <v>24</v>
      </c>
      <c r="N118" s="315"/>
      <c r="O118" s="315"/>
      <c r="P118" s="315"/>
      <c r="Q118" s="315"/>
      <c r="R118" s="315"/>
      <c r="S118" s="315"/>
      <c r="T118" s="315"/>
      <c r="U118" s="315"/>
      <c r="V118" s="83">
        <f>SUM(V117)</f>
        <v>0</v>
      </c>
    </row>
    <row r="119" spans="1:22" ht="15" customHeight="1" x14ac:dyDescent="0.25">
      <c r="A119" s="313"/>
      <c r="B119" s="314"/>
      <c r="C119" s="314"/>
      <c r="D119" s="314"/>
      <c r="E119" s="314"/>
      <c r="F119" s="314"/>
      <c r="G119" s="314"/>
      <c r="H119" s="314"/>
      <c r="I119" s="314"/>
      <c r="J119" s="314"/>
      <c r="K119" s="314"/>
      <c r="L119" s="314"/>
      <c r="M119" s="48"/>
      <c r="N119" s="48"/>
      <c r="O119" s="48"/>
      <c r="P119" s="48"/>
      <c r="Q119" s="48"/>
      <c r="R119" s="48"/>
      <c r="S119" s="48"/>
      <c r="T119" s="48"/>
      <c r="U119" s="48"/>
      <c r="V119" s="61"/>
    </row>
    <row r="120" spans="1:22" ht="30" customHeight="1" x14ac:dyDescent="0.25">
      <c r="A120" s="242" t="s">
        <v>61</v>
      </c>
      <c r="B120" s="243"/>
      <c r="C120" s="243"/>
      <c r="D120" s="243"/>
      <c r="E120" s="243"/>
      <c r="F120" s="243"/>
      <c r="G120" s="243"/>
      <c r="H120" s="243"/>
      <c r="I120" s="243"/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4"/>
    </row>
    <row r="121" spans="1:22" ht="18" customHeight="1" x14ac:dyDescent="0.25">
      <c r="A121" s="228" t="s">
        <v>43</v>
      </c>
      <c r="B121" s="228"/>
      <c r="C121" s="306" t="s">
        <v>52</v>
      </c>
      <c r="D121" s="307"/>
      <c r="E121" s="284"/>
      <c r="F121" s="306" t="s">
        <v>65</v>
      </c>
      <c r="G121" s="307"/>
      <c r="H121" s="307"/>
      <c r="I121" s="307"/>
      <c r="J121" s="284"/>
      <c r="K121" s="228" t="s">
        <v>16</v>
      </c>
      <c r="L121" s="228"/>
      <c r="M121" s="228" t="s">
        <v>5</v>
      </c>
      <c r="N121" s="228"/>
      <c r="O121" s="228" t="s">
        <v>39</v>
      </c>
      <c r="P121" s="228"/>
      <c r="Q121" s="228"/>
      <c r="R121" s="228"/>
      <c r="S121" s="228"/>
      <c r="T121" s="228"/>
      <c r="U121" s="228"/>
      <c r="V121" s="273" t="s">
        <v>19</v>
      </c>
    </row>
    <row r="122" spans="1:22" ht="15" customHeight="1" x14ac:dyDescent="0.25">
      <c r="A122" s="228"/>
      <c r="B122" s="228"/>
      <c r="C122" s="308"/>
      <c r="D122" s="309"/>
      <c r="E122" s="310"/>
      <c r="F122" s="308"/>
      <c r="G122" s="309"/>
      <c r="H122" s="309"/>
      <c r="I122" s="309"/>
      <c r="J122" s="310"/>
      <c r="K122" s="2" t="s">
        <v>7</v>
      </c>
      <c r="L122" s="2" t="s">
        <v>8</v>
      </c>
      <c r="M122" s="2" t="s">
        <v>7</v>
      </c>
      <c r="N122" s="2" t="s">
        <v>8</v>
      </c>
      <c r="O122" s="37" t="s">
        <v>9</v>
      </c>
      <c r="P122" s="37" t="s">
        <v>6</v>
      </c>
      <c r="Q122" s="37" t="s">
        <v>6</v>
      </c>
      <c r="R122" s="37" t="s">
        <v>10</v>
      </c>
      <c r="S122" s="37" t="s">
        <v>11</v>
      </c>
      <c r="T122" s="37" t="s">
        <v>12</v>
      </c>
      <c r="U122" s="37" t="s">
        <v>13</v>
      </c>
      <c r="V122" s="273"/>
    </row>
    <row r="123" spans="1:22" s="75" customFormat="1" ht="18" customHeight="1" x14ac:dyDescent="0.25">
      <c r="A123" s="302">
        <v>2258448</v>
      </c>
      <c r="B123" s="303"/>
      <c r="C123" s="296"/>
      <c r="D123" s="297"/>
      <c r="E123" s="298"/>
      <c r="F123" s="296"/>
      <c r="G123" s="297"/>
      <c r="H123" s="297"/>
      <c r="I123" s="297"/>
      <c r="J123" s="298"/>
      <c r="K123" s="73"/>
      <c r="L123" s="73"/>
      <c r="M123" s="68"/>
      <c r="N123" s="68"/>
      <c r="O123" s="76"/>
      <c r="P123" s="76"/>
      <c r="Q123" s="76"/>
      <c r="R123" s="76"/>
      <c r="S123" s="76"/>
      <c r="T123" s="76"/>
      <c r="U123" s="76"/>
      <c r="V123" s="70"/>
    </row>
    <row r="124" spans="1:22" s="75" customFormat="1" ht="18" customHeight="1" x14ac:dyDescent="0.25">
      <c r="A124" s="304"/>
      <c r="B124" s="305"/>
      <c r="C124" s="299"/>
      <c r="D124" s="300"/>
      <c r="E124" s="301"/>
      <c r="F124" s="299"/>
      <c r="G124" s="300"/>
      <c r="H124" s="300"/>
      <c r="I124" s="300"/>
      <c r="J124" s="301"/>
      <c r="K124" s="73"/>
      <c r="L124" s="73"/>
      <c r="M124" s="68"/>
      <c r="N124" s="68"/>
      <c r="O124" s="76"/>
      <c r="P124" s="76"/>
      <c r="Q124" s="76"/>
      <c r="R124" s="76"/>
      <c r="S124" s="76"/>
      <c r="T124" s="76"/>
      <c r="U124" s="76"/>
      <c r="V124" s="70"/>
    </row>
    <row r="125" spans="1:22" s="75" customFormat="1" ht="18" customHeight="1" x14ac:dyDescent="0.25">
      <c r="A125" s="304"/>
      <c r="B125" s="305"/>
      <c r="C125" s="299"/>
      <c r="D125" s="300"/>
      <c r="E125" s="301"/>
      <c r="F125" s="299"/>
      <c r="G125" s="300"/>
      <c r="H125" s="300"/>
      <c r="I125" s="300"/>
      <c r="J125" s="301"/>
      <c r="K125" s="73"/>
      <c r="L125" s="73"/>
      <c r="M125" s="68"/>
      <c r="N125" s="68"/>
      <c r="O125" s="76"/>
      <c r="P125" s="76"/>
      <c r="Q125" s="76"/>
      <c r="R125" s="76"/>
      <c r="S125" s="76"/>
      <c r="T125" s="76"/>
      <c r="U125" s="76"/>
      <c r="V125" s="70"/>
    </row>
    <row r="126" spans="1:22" ht="16.5" customHeight="1" x14ac:dyDescent="0.25">
      <c r="A126" s="246"/>
      <c r="B126" s="258"/>
      <c r="C126" s="258"/>
      <c r="D126" s="258"/>
      <c r="E126" s="258"/>
      <c r="F126" s="258"/>
      <c r="G126" s="258"/>
      <c r="H126" s="258"/>
      <c r="I126" s="258"/>
      <c r="J126" s="258"/>
      <c r="K126" s="258"/>
      <c r="L126" s="247"/>
      <c r="M126" s="315" t="s">
        <v>24</v>
      </c>
      <c r="N126" s="315"/>
      <c r="O126" s="315"/>
      <c r="P126" s="315"/>
      <c r="Q126" s="315"/>
      <c r="R126" s="315"/>
      <c r="S126" s="315"/>
      <c r="T126" s="315"/>
      <c r="U126" s="315"/>
      <c r="V126" s="71">
        <f>SUM(V123:V125)</f>
        <v>0</v>
      </c>
    </row>
    <row r="127" spans="1:22" ht="17.399999999999999" x14ac:dyDescent="0.3">
      <c r="A127" s="246"/>
      <c r="B127" s="258"/>
      <c r="C127" s="258"/>
      <c r="D127" s="258"/>
      <c r="E127" s="258"/>
      <c r="F127" s="258"/>
      <c r="G127" s="258"/>
      <c r="H127" s="258"/>
      <c r="I127" s="258"/>
      <c r="J127" s="258"/>
      <c r="K127" s="258"/>
      <c r="L127" s="247"/>
      <c r="M127" s="317" t="s">
        <v>26</v>
      </c>
      <c r="N127" s="317"/>
      <c r="O127" s="317"/>
      <c r="P127" s="317"/>
      <c r="Q127" s="317"/>
      <c r="R127" s="317"/>
      <c r="S127" s="317"/>
      <c r="T127" s="317"/>
      <c r="U127" s="317"/>
      <c r="V127" s="71">
        <f>V126+V118+V112+V106</f>
        <v>95</v>
      </c>
    </row>
    <row r="128" spans="1:22" s="38" customFormat="1" ht="20.100000000000001" customHeight="1" x14ac:dyDescent="0.25">
      <c r="A128" s="295" t="s">
        <v>67</v>
      </c>
      <c r="B128" s="295"/>
      <c r="C128" s="295"/>
      <c r="D128" s="295"/>
      <c r="E128" s="295"/>
      <c r="F128" s="295"/>
      <c r="G128" s="295" t="s">
        <v>53</v>
      </c>
      <c r="H128" s="295"/>
      <c r="I128" s="295"/>
      <c r="J128" s="295" t="s">
        <v>54</v>
      </c>
      <c r="K128" s="295"/>
      <c r="L128" s="295"/>
      <c r="M128" s="295"/>
      <c r="N128" s="295"/>
      <c r="O128" s="295"/>
      <c r="P128" s="295"/>
      <c r="Q128" s="295"/>
      <c r="R128" s="295"/>
      <c r="S128" s="295"/>
      <c r="T128" s="295"/>
      <c r="U128" s="295"/>
      <c r="V128" s="295"/>
    </row>
    <row r="129" spans="1:22" ht="30.75" customHeight="1" x14ac:dyDescent="0.25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</row>
    <row r="130" spans="1:22" x14ac:dyDescent="0.25"/>
    <row r="131" spans="1:22" x14ac:dyDescent="0.25"/>
    <row r="132" spans="1:22" x14ac:dyDescent="0.25"/>
    <row r="133" spans="1:22" x14ac:dyDescent="0.25"/>
    <row r="134" spans="1:22" x14ac:dyDescent="0.25"/>
    <row r="135" spans="1:22" x14ac:dyDescent="0.25"/>
    <row r="136" spans="1:22" x14ac:dyDescent="0.25"/>
    <row r="137" spans="1:22" x14ac:dyDescent="0.25"/>
    <row r="138" spans="1:22" x14ac:dyDescent="0.25"/>
    <row r="139" spans="1:22" x14ac:dyDescent="0.25"/>
    <row r="140" spans="1:22" x14ac:dyDescent="0.25"/>
    <row r="141" spans="1:22" x14ac:dyDescent="0.25"/>
    <row r="142" spans="1:22" x14ac:dyDescent="0.25"/>
    <row r="143" spans="1:22" x14ac:dyDescent="0.25"/>
    <row r="144" spans="1:22" x14ac:dyDescent="0.25"/>
    <row r="145" spans="14:23" x14ac:dyDescent="0.25"/>
    <row r="146" spans="14:23" x14ac:dyDescent="0.25"/>
    <row r="147" spans="14:23" x14ac:dyDescent="0.25"/>
    <row r="148" spans="14:23" x14ac:dyDescent="0.25"/>
    <row r="149" spans="14:23" x14ac:dyDescent="0.25"/>
    <row r="150" spans="14:23" ht="17.399999999999999" x14ac:dyDescent="0.25">
      <c r="N150" s="85"/>
      <c r="O150" s="85"/>
      <c r="P150" s="86"/>
      <c r="Q150" s="90"/>
      <c r="R150" s="86"/>
      <c r="S150" s="89"/>
      <c r="T150" s="87"/>
      <c r="U150" s="86"/>
      <c r="V150" s="86"/>
      <c r="W150" s="88">
        <v>12</v>
      </c>
    </row>
    <row r="151" spans="14:23" x14ac:dyDescent="0.25"/>
    <row r="152" spans="14:23" x14ac:dyDescent="0.25"/>
    <row r="153" spans="14:23" x14ac:dyDescent="0.25"/>
    <row r="154" spans="14:23" x14ac:dyDescent="0.25"/>
    <row r="155" spans="14:23" x14ac:dyDescent="0.25"/>
    <row r="156" spans="14:23" x14ac:dyDescent="0.25"/>
    <row r="157" spans="14:23" x14ac:dyDescent="0.25"/>
    <row r="158" spans="14:23" x14ac:dyDescent="0.25"/>
    <row r="159" spans="14:23" x14ac:dyDescent="0.25"/>
    <row r="160" spans="14:23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11:22" x14ac:dyDescent="0.25"/>
    <row r="178" spans="11:22" x14ac:dyDescent="0.25"/>
    <row r="179" spans="11:22" x14ac:dyDescent="0.25"/>
    <row r="180" spans="11:22" x14ac:dyDescent="0.25"/>
    <row r="181" spans="11:22" x14ac:dyDescent="0.25"/>
    <row r="182" spans="11:22" x14ac:dyDescent="0.25"/>
    <row r="183" spans="11:22" x14ac:dyDescent="0.25"/>
    <row r="184" spans="11:22" x14ac:dyDescent="0.25"/>
    <row r="185" spans="11:22" x14ac:dyDescent="0.25"/>
    <row r="186" spans="11:22" ht="17.399999999999999" x14ac:dyDescent="0.25">
      <c r="K186" s="73">
        <v>0.33333333333333331</v>
      </c>
      <c r="L186" s="73">
        <v>0.5</v>
      </c>
      <c r="M186" s="68">
        <v>41091</v>
      </c>
      <c r="N186" s="68">
        <v>41091</v>
      </c>
      <c r="O186" s="76" t="s">
        <v>73</v>
      </c>
      <c r="P186" s="76"/>
      <c r="Q186" s="69"/>
      <c r="R186" s="69"/>
      <c r="S186" s="76"/>
      <c r="T186" s="76"/>
      <c r="U186" s="76"/>
      <c r="V186" s="70">
        <v>4</v>
      </c>
    </row>
    <row r="187" spans="11:22" ht="17.399999999999999" x14ac:dyDescent="0.25">
      <c r="K187" s="73">
        <v>0.58333333333333337</v>
      </c>
      <c r="L187" s="73">
        <v>0.75</v>
      </c>
      <c r="M187" s="68"/>
      <c r="N187" s="68"/>
      <c r="O187" s="76"/>
      <c r="P187" s="76"/>
      <c r="Q187" s="69"/>
      <c r="R187" s="69"/>
      <c r="S187" s="76"/>
      <c r="T187" s="76"/>
      <c r="U187" s="76"/>
      <c r="V187" s="70"/>
    </row>
    <row r="188" spans="11:22" ht="17.399999999999999" hidden="1" x14ac:dyDescent="0.25">
      <c r="K188" s="73">
        <v>0.33333333333333331</v>
      </c>
      <c r="L188" s="73">
        <v>0.5</v>
      </c>
      <c r="M188" s="68">
        <v>43647</v>
      </c>
      <c r="N188" s="68">
        <v>43647</v>
      </c>
      <c r="O188" s="76" t="s">
        <v>73</v>
      </c>
      <c r="P188" s="76"/>
      <c r="Q188" s="69"/>
      <c r="R188" s="69"/>
      <c r="S188" s="76"/>
      <c r="T188" s="76"/>
      <c r="U188" s="76"/>
      <c r="V188" s="70">
        <v>4</v>
      </c>
    </row>
    <row r="189" spans="11:22" ht="17.399999999999999" x14ac:dyDescent="0.25">
      <c r="K189" s="73">
        <v>0.33333333333333331</v>
      </c>
      <c r="L189" s="73">
        <v>0.5</v>
      </c>
      <c r="M189" s="68">
        <v>46204</v>
      </c>
      <c r="N189" s="68">
        <v>46204</v>
      </c>
      <c r="O189" s="76" t="s">
        <v>73</v>
      </c>
      <c r="P189" s="76"/>
      <c r="Q189" s="76"/>
      <c r="R189" s="69"/>
      <c r="S189" s="76"/>
      <c r="T189" s="76"/>
      <c r="U189" s="76"/>
      <c r="V189" s="70">
        <v>4</v>
      </c>
    </row>
    <row r="190" spans="11:22" ht="17.399999999999999" x14ac:dyDescent="0.25">
      <c r="K190" s="73">
        <v>0.33333333333333331</v>
      </c>
      <c r="L190" s="73">
        <v>0.5</v>
      </c>
      <c r="M190" s="68">
        <v>37803</v>
      </c>
      <c r="N190" s="68">
        <v>37803</v>
      </c>
      <c r="O190" s="76"/>
      <c r="P190" s="76"/>
      <c r="Q190" s="76"/>
      <c r="R190" s="69"/>
      <c r="S190" s="76"/>
      <c r="T190" s="76" t="s">
        <v>73</v>
      </c>
      <c r="U190" s="76"/>
      <c r="V190" s="70">
        <v>4</v>
      </c>
    </row>
    <row r="191" spans="11:22" x14ac:dyDescent="0.25"/>
    <row r="192" spans="11:2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</sheetData>
  <mergeCells count="242">
    <mergeCell ref="E9:E17"/>
    <mergeCell ref="E18:E26"/>
    <mergeCell ref="A27:A35"/>
    <mergeCell ref="B27:B35"/>
    <mergeCell ref="C27:C35"/>
    <mergeCell ref="A9:A17"/>
    <mergeCell ref="B9:B17"/>
    <mergeCell ref="C9:C17"/>
    <mergeCell ref="D9:D17"/>
    <mergeCell ref="D27:D35"/>
    <mergeCell ref="E27:E35"/>
    <mergeCell ref="F9:F17"/>
    <mergeCell ref="G9:G17"/>
    <mergeCell ref="A18:A26"/>
    <mergeCell ref="B18:B26"/>
    <mergeCell ref="C18:C26"/>
    <mergeCell ref="D18:D26"/>
    <mergeCell ref="F18:F26"/>
    <mergeCell ref="G18:G26"/>
    <mergeCell ref="J129:V129"/>
    <mergeCell ref="M118:U118"/>
    <mergeCell ref="M126:U126"/>
    <mergeCell ref="M127:U127"/>
    <mergeCell ref="O121:U121"/>
    <mergeCell ref="K108:L108"/>
    <mergeCell ref="O108:U108"/>
    <mergeCell ref="J108:J109"/>
    <mergeCell ref="A113:V113"/>
    <mergeCell ref="M121:N121"/>
    <mergeCell ref="E129:F129"/>
    <mergeCell ref="A129:D129"/>
    <mergeCell ref="G128:I128"/>
    <mergeCell ref="G129:I129"/>
    <mergeCell ref="A128:D128"/>
    <mergeCell ref="A114:A115"/>
    <mergeCell ref="H108:H109"/>
    <mergeCell ref="J128:V128"/>
    <mergeCell ref="E128:F128"/>
    <mergeCell ref="A126:L126"/>
    <mergeCell ref="A127:L127"/>
    <mergeCell ref="F123:J125"/>
    <mergeCell ref="A123:B125"/>
    <mergeCell ref="C123:E125"/>
    <mergeCell ref="V121:V122"/>
    <mergeCell ref="F121:J122"/>
    <mergeCell ref="A118:L119"/>
    <mergeCell ref="V108:V109"/>
    <mergeCell ref="M108:N108"/>
    <mergeCell ref="M112:U112"/>
    <mergeCell ref="C121:E122"/>
    <mergeCell ref="A120:V120"/>
    <mergeCell ref="A121:B122"/>
    <mergeCell ref="B117:E117"/>
    <mergeCell ref="B108:B109"/>
    <mergeCell ref="C110:E110"/>
    <mergeCell ref="C108:E109"/>
    <mergeCell ref="A84:A94"/>
    <mergeCell ref="B84:B94"/>
    <mergeCell ref="A52:A67"/>
    <mergeCell ref="B52:B67"/>
    <mergeCell ref="C52:C67"/>
    <mergeCell ref="A68:A83"/>
    <mergeCell ref="B68:B83"/>
    <mergeCell ref="C68:C83"/>
    <mergeCell ref="D68:D83"/>
    <mergeCell ref="D52:D67"/>
    <mergeCell ref="K19:K25"/>
    <mergeCell ref="L19:L25"/>
    <mergeCell ref="G27:G35"/>
    <mergeCell ref="H27:H35"/>
    <mergeCell ref="I27:I35"/>
    <mergeCell ref="J27:J35"/>
    <mergeCell ref="K28:K34"/>
    <mergeCell ref="L28:L34"/>
    <mergeCell ref="J68:J83"/>
    <mergeCell ref="J36:J51"/>
    <mergeCell ref="I18:I26"/>
    <mergeCell ref="J18:J26"/>
    <mergeCell ref="H18:H26"/>
    <mergeCell ref="G52:G67"/>
    <mergeCell ref="H52:H67"/>
    <mergeCell ref="I52:I67"/>
    <mergeCell ref="K79:K80"/>
    <mergeCell ref="J52:J67"/>
    <mergeCell ref="K68:K71"/>
    <mergeCell ref="K53:K66"/>
    <mergeCell ref="L53:L66"/>
    <mergeCell ref="K37:K50"/>
    <mergeCell ref="L37:L50"/>
    <mergeCell ref="K72:K75"/>
    <mergeCell ref="O7:U7"/>
    <mergeCell ref="A6:V6"/>
    <mergeCell ref="I7:I8"/>
    <mergeCell ref="K121:L121"/>
    <mergeCell ref="G117:J117"/>
    <mergeCell ref="B114:E115"/>
    <mergeCell ref="G114:J115"/>
    <mergeCell ref="B116:E116"/>
    <mergeCell ref="G116:J116"/>
    <mergeCell ref="F114:F115"/>
    <mergeCell ref="I108:I109"/>
    <mergeCell ref="V114:V115"/>
    <mergeCell ref="G108:G109"/>
    <mergeCell ref="A112:L112"/>
    <mergeCell ref="F108:F109"/>
    <mergeCell ref="A106:L106"/>
    <mergeCell ref="A95:A105"/>
    <mergeCell ref="B95:B105"/>
    <mergeCell ref="L79:L80"/>
    <mergeCell ref="F52:F67"/>
    <mergeCell ref="V95:V98"/>
    <mergeCell ref="H7:H8"/>
    <mergeCell ref="F7:F8"/>
    <mergeCell ref="G7:G8"/>
    <mergeCell ref="C1:L2"/>
    <mergeCell ref="C5:F5"/>
    <mergeCell ref="K5:L5"/>
    <mergeCell ref="C111:E111"/>
    <mergeCell ref="M106:U106"/>
    <mergeCell ref="A107:V107"/>
    <mergeCell ref="A108:A109"/>
    <mergeCell ref="M7:N7"/>
    <mergeCell ref="K7:L7"/>
    <mergeCell ref="J7:J8"/>
    <mergeCell ref="A1:B2"/>
    <mergeCell ref="A5:B5"/>
    <mergeCell ref="P3:V4"/>
    <mergeCell ref="P5:V5"/>
    <mergeCell ref="M3:O4"/>
    <mergeCell ref="M5:O5"/>
    <mergeCell ref="C3:L4"/>
    <mergeCell ref="H5:I5"/>
    <mergeCell ref="A7:A8"/>
    <mergeCell ref="A3:B4"/>
    <mergeCell ref="B7:B8"/>
    <mergeCell ref="C7:C8"/>
    <mergeCell ref="E7:E8"/>
    <mergeCell ref="D7:D8"/>
    <mergeCell ref="M1:V2"/>
    <mergeCell ref="V7:V8"/>
    <mergeCell ref="N50:N51"/>
    <mergeCell ref="M52:M55"/>
    <mergeCell ref="N52:N55"/>
    <mergeCell ref="V52:V55"/>
    <mergeCell ref="V63:V64"/>
    <mergeCell ref="V68:V71"/>
    <mergeCell ref="M84:M87"/>
    <mergeCell ref="N84:N87"/>
    <mergeCell ref="V84:V87"/>
    <mergeCell ref="M66:M67"/>
    <mergeCell ref="N66:N67"/>
    <mergeCell ref="M68:M71"/>
    <mergeCell ref="N68:N71"/>
    <mergeCell ref="M47:M48"/>
    <mergeCell ref="N47:N48"/>
    <mergeCell ref="V47:V48"/>
    <mergeCell ref="M50:M51"/>
    <mergeCell ref="N63:N64"/>
    <mergeCell ref="M9:M10"/>
    <mergeCell ref="M16:M17"/>
    <mergeCell ref="N9:N10"/>
    <mergeCell ref="N16:N17"/>
    <mergeCell ref="V9:V10"/>
    <mergeCell ref="V16:V17"/>
    <mergeCell ref="H9:H17"/>
    <mergeCell ref="I9:I17"/>
    <mergeCell ref="J9:J17"/>
    <mergeCell ref="L11:L15"/>
    <mergeCell ref="K11:K15"/>
    <mergeCell ref="K9:K10"/>
    <mergeCell ref="K16:K17"/>
    <mergeCell ref="L9:L10"/>
    <mergeCell ref="L16:L17"/>
    <mergeCell ref="K76:K78"/>
    <mergeCell ref="H84:H94"/>
    <mergeCell ref="I84:I94"/>
    <mergeCell ref="J84:J94"/>
    <mergeCell ref="I95:I105"/>
    <mergeCell ref="L76:L78"/>
    <mergeCell ref="K95:K98"/>
    <mergeCell ref="L95:L98"/>
    <mergeCell ref="V103:V105"/>
    <mergeCell ref="V92:V94"/>
    <mergeCell ref="M79:M80"/>
    <mergeCell ref="N79:N80"/>
    <mergeCell ref="V79:V80"/>
    <mergeCell ref="M82:M83"/>
    <mergeCell ref="N82:N83"/>
    <mergeCell ref="K82:K83"/>
    <mergeCell ref="L82:L83"/>
    <mergeCell ref="K92:K94"/>
    <mergeCell ref="L92:L94"/>
    <mergeCell ref="K84:K87"/>
    <mergeCell ref="L84:L87"/>
    <mergeCell ref="K88:K91"/>
    <mergeCell ref="L88:L91"/>
    <mergeCell ref="N92:N94"/>
    <mergeCell ref="A36:A51"/>
    <mergeCell ref="B36:B51"/>
    <mergeCell ref="C36:C51"/>
    <mergeCell ref="D36:D51"/>
    <mergeCell ref="G36:G51"/>
    <mergeCell ref="H36:H51"/>
    <mergeCell ref="I36:I51"/>
    <mergeCell ref="M36:M39"/>
    <mergeCell ref="N36:N39"/>
    <mergeCell ref="E36:E51"/>
    <mergeCell ref="C95:C105"/>
    <mergeCell ref="C84:C94"/>
    <mergeCell ref="D84:D94"/>
    <mergeCell ref="E84:E94"/>
    <mergeCell ref="F84:F94"/>
    <mergeCell ref="G84:G94"/>
    <mergeCell ref="G68:G83"/>
    <mergeCell ref="F68:F83"/>
    <mergeCell ref="V36:V39"/>
    <mergeCell ref="V44:V46"/>
    <mergeCell ref="K99:K102"/>
    <mergeCell ref="M63:M64"/>
    <mergeCell ref="M103:M105"/>
    <mergeCell ref="N103:N105"/>
    <mergeCell ref="F95:F105"/>
    <mergeCell ref="J95:J105"/>
    <mergeCell ref="M95:M98"/>
    <mergeCell ref="N95:N98"/>
    <mergeCell ref="L103:L105"/>
    <mergeCell ref="L99:L102"/>
    <mergeCell ref="K103:K105"/>
    <mergeCell ref="M92:M94"/>
    <mergeCell ref="L72:L75"/>
    <mergeCell ref="L68:L71"/>
    <mergeCell ref="F27:F35"/>
    <mergeCell ref="H95:H105"/>
    <mergeCell ref="G95:G105"/>
    <mergeCell ref="D95:D105"/>
    <mergeCell ref="H68:H83"/>
    <mergeCell ref="I68:I83"/>
    <mergeCell ref="E68:E75"/>
    <mergeCell ref="E76:E83"/>
    <mergeCell ref="E95:E105"/>
    <mergeCell ref="E52:E67"/>
    <mergeCell ref="F36:F51"/>
  </mergeCells>
  <phoneticPr fontId="0" type="noConversion"/>
  <printOptions horizontalCentered="1" verticalCentered="1"/>
  <pageMargins left="0" right="0.19685039370078741" top="0" bottom="0" header="0.11811023622047245" footer="0"/>
  <pageSetup scale="45" orientation="landscape" blackAndWhite="1" r:id="rId1"/>
  <headerFooter alignWithMargins="0">
    <oddFooter>&amp;CPagina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6786" r:id="rId4">
          <objectPr defaultSize="0" autoPict="0" r:id="rId5">
            <anchor moveWithCells="1" sizeWithCells="1">
              <from>
                <xdr:col>0</xdr:col>
                <xdr:colOff>594360</xdr:colOff>
                <xdr:row>0</xdr:row>
                <xdr:rowOff>38100</xdr:rowOff>
              </from>
              <to>
                <xdr:col>1</xdr:col>
                <xdr:colOff>640080</xdr:colOff>
                <xdr:row>1</xdr:row>
                <xdr:rowOff>350520</xdr:rowOff>
              </to>
            </anchor>
          </objectPr>
        </oleObject>
      </mc:Choice>
      <mc:Fallback>
        <oleObject progId="Word.Picture.8" shapeId="1678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8"/>
  <sheetViews>
    <sheetView topLeftCell="D36" zoomScale="80" zoomScaleNormal="80" workbookViewId="0">
      <selection activeCell="S66" sqref="S66"/>
    </sheetView>
  </sheetViews>
  <sheetFormatPr baseColWidth="10" defaultColWidth="0" defaultRowHeight="13.2" zeroHeight="1" x14ac:dyDescent="0.25"/>
  <cols>
    <col min="1" max="1" width="3" customWidth="1"/>
    <col min="2" max="2" width="8.88671875" customWidth="1"/>
    <col min="3" max="3" width="16.5546875" customWidth="1"/>
    <col min="4" max="4" width="15.33203125" customWidth="1"/>
    <col min="5" max="5" width="45.109375" customWidth="1"/>
    <col min="6" max="6" width="16.88671875" customWidth="1"/>
    <col min="7" max="7" width="74.5546875" customWidth="1"/>
    <col min="8" max="9" width="10.6640625" customWidth="1"/>
    <col min="10" max="10" width="14.88671875" customWidth="1"/>
    <col min="11" max="11" width="13.6640625" customWidth="1"/>
    <col min="12" max="18" width="4.109375" customWidth="1"/>
    <col min="19" max="19" width="14.44140625" customWidth="1"/>
  </cols>
  <sheetData>
    <row r="1" spans="1:19" hidden="1" x14ac:dyDescent="0.25">
      <c r="A1" s="6"/>
      <c r="B1" s="7"/>
      <c r="C1" s="6"/>
      <c r="D1" s="8"/>
      <c r="E1" s="7"/>
      <c r="F1" s="8"/>
      <c r="G1" s="43"/>
      <c r="H1" s="25"/>
      <c r="I1" s="25"/>
      <c r="J1" s="27"/>
      <c r="K1" s="27"/>
      <c r="L1" s="1"/>
      <c r="M1" s="1"/>
      <c r="N1" s="1"/>
      <c r="O1" s="1"/>
      <c r="P1" s="1"/>
      <c r="Q1" s="1"/>
      <c r="R1" s="1"/>
      <c r="S1" s="9"/>
    </row>
    <row r="2" spans="1:19" ht="30" customHeight="1" x14ac:dyDescent="0.25">
      <c r="A2" s="319" t="s">
        <v>63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</row>
    <row r="3" spans="1:19" ht="15" customHeight="1" x14ac:dyDescent="0.25">
      <c r="A3" s="228" t="s">
        <v>59</v>
      </c>
      <c r="B3" s="228"/>
      <c r="C3" s="228" t="s">
        <v>21</v>
      </c>
      <c r="D3" s="228"/>
      <c r="E3" s="228"/>
      <c r="F3" s="228"/>
      <c r="G3" s="228"/>
      <c r="H3" s="44" t="s">
        <v>14</v>
      </c>
      <c r="I3" s="44"/>
      <c r="J3" s="44" t="s">
        <v>5</v>
      </c>
      <c r="K3" s="44"/>
      <c r="L3" s="342" t="s">
        <v>39</v>
      </c>
      <c r="M3" s="342"/>
      <c r="N3" s="342"/>
      <c r="O3" s="342"/>
      <c r="P3" s="342"/>
      <c r="Q3" s="342"/>
      <c r="R3" s="342"/>
      <c r="S3" s="273" t="s">
        <v>19</v>
      </c>
    </row>
    <row r="4" spans="1:19" ht="15" customHeight="1" x14ac:dyDescent="0.25">
      <c r="A4" s="221"/>
      <c r="B4" s="221"/>
      <c r="C4" s="221"/>
      <c r="D4" s="221"/>
      <c r="E4" s="221"/>
      <c r="F4" s="221"/>
      <c r="G4" s="221"/>
      <c r="H4" s="41" t="s">
        <v>7</v>
      </c>
      <c r="I4" s="41" t="s">
        <v>8</v>
      </c>
      <c r="J4" s="41" t="s">
        <v>7</v>
      </c>
      <c r="K4" s="41" t="s">
        <v>8</v>
      </c>
      <c r="L4" s="42" t="s">
        <v>9</v>
      </c>
      <c r="M4" s="42" t="s">
        <v>6</v>
      </c>
      <c r="N4" s="42" t="s">
        <v>6</v>
      </c>
      <c r="O4" s="42" t="s">
        <v>10</v>
      </c>
      <c r="P4" s="42" t="s">
        <v>11</v>
      </c>
      <c r="Q4" s="42" t="s">
        <v>12</v>
      </c>
      <c r="R4" s="42" t="s">
        <v>13</v>
      </c>
      <c r="S4" s="273" t="s">
        <v>14</v>
      </c>
    </row>
    <row r="5" spans="1:19" ht="21" customHeight="1" x14ac:dyDescent="0.25">
      <c r="A5" s="332"/>
      <c r="B5" s="333"/>
      <c r="C5" s="339"/>
      <c r="D5" s="340"/>
      <c r="E5" s="340"/>
      <c r="F5" s="340"/>
      <c r="G5" s="341"/>
      <c r="H5" s="73"/>
      <c r="I5" s="73"/>
      <c r="J5" s="68"/>
      <c r="K5" s="68"/>
      <c r="L5" s="76"/>
      <c r="M5" s="76"/>
      <c r="N5" s="76"/>
      <c r="O5" s="76"/>
      <c r="P5" s="76"/>
      <c r="Q5" s="76"/>
      <c r="R5" s="76"/>
      <c r="S5" s="70"/>
    </row>
    <row r="6" spans="1:19" ht="21" customHeight="1" thickBot="1" x14ac:dyDescent="0.3">
      <c r="A6" s="332"/>
      <c r="B6" s="333"/>
      <c r="C6" s="339"/>
      <c r="D6" s="340"/>
      <c r="E6" s="340"/>
      <c r="F6" s="340"/>
      <c r="G6" s="341"/>
      <c r="H6" s="73"/>
      <c r="I6" s="73"/>
      <c r="J6" s="68"/>
      <c r="K6" s="68"/>
      <c r="L6" s="76"/>
      <c r="M6" s="76"/>
      <c r="N6" s="76"/>
      <c r="O6" s="76"/>
      <c r="P6" s="76"/>
      <c r="Q6" s="76"/>
      <c r="R6" s="76"/>
      <c r="S6" s="70"/>
    </row>
    <row r="7" spans="1:19" ht="18.75" customHeight="1" thickBot="1" x14ac:dyDescent="0.3">
      <c r="A7" s="368" t="s">
        <v>47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36" t="s">
        <v>24</v>
      </c>
      <c r="M7" s="337"/>
      <c r="N7" s="337"/>
      <c r="O7" s="337"/>
      <c r="P7" s="337"/>
      <c r="Q7" s="337"/>
      <c r="R7" s="338"/>
      <c r="S7" s="74">
        <f>SUM(S5:S6)</f>
        <v>0</v>
      </c>
    </row>
    <row r="8" spans="1:19" ht="15" customHeight="1" x14ac:dyDescent="0.25">
      <c r="A8" s="309"/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19"/>
      <c r="M8" s="19"/>
      <c r="N8" s="19"/>
      <c r="O8" s="19"/>
      <c r="P8" s="19"/>
      <c r="Q8" s="19"/>
      <c r="R8" s="19"/>
      <c r="S8" s="52"/>
    </row>
    <row r="9" spans="1:19" ht="30" customHeight="1" x14ac:dyDescent="0.25">
      <c r="A9" s="334" t="s">
        <v>46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</row>
    <row r="10" spans="1:19" ht="15" customHeight="1" x14ac:dyDescent="0.25">
      <c r="A10" s="369" t="s">
        <v>38</v>
      </c>
      <c r="B10" s="369"/>
      <c r="C10" s="335" t="s">
        <v>44</v>
      </c>
      <c r="D10" s="335"/>
      <c r="E10" s="335" t="s">
        <v>62</v>
      </c>
      <c r="F10" s="335" t="s">
        <v>48</v>
      </c>
      <c r="G10" s="335" t="s">
        <v>49</v>
      </c>
      <c r="H10" s="44" t="s">
        <v>14</v>
      </c>
      <c r="I10" s="44"/>
      <c r="J10" s="44" t="s">
        <v>5</v>
      </c>
      <c r="K10" s="44"/>
      <c r="L10" s="342" t="s">
        <v>39</v>
      </c>
      <c r="M10" s="342"/>
      <c r="N10" s="342"/>
      <c r="O10" s="342"/>
      <c r="P10" s="342"/>
      <c r="Q10" s="342"/>
      <c r="R10" s="342"/>
      <c r="S10" s="273" t="s">
        <v>19</v>
      </c>
    </row>
    <row r="11" spans="1:19" ht="15" customHeight="1" x14ac:dyDescent="0.25">
      <c r="A11" s="370"/>
      <c r="B11" s="370"/>
      <c r="C11" s="335"/>
      <c r="D11" s="335"/>
      <c r="E11" s="371"/>
      <c r="F11" s="371"/>
      <c r="G11" s="371"/>
      <c r="H11" s="2" t="s">
        <v>7</v>
      </c>
      <c r="I11" s="2" t="s">
        <v>8</v>
      </c>
      <c r="J11" s="2" t="s">
        <v>7</v>
      </c>
      <c r="K11" s="2" t="s">
        <v>8</v>
      </c>
      <c r="L11" s="5" t="s">
        <v>9</v>
      </c>
      <c r="M11" s="5" t="s">
        <v>6</v>
      </c>
      <c r="N11" s="5" t="s">
        <v>6</v>
      </c>
      <c r="O11" s="5" t="s">
        <v>10</v>
      </c>
      <c r="P11" s="5" t="s">
        <v>11</v>
      </c>
      <c r="Q11" s="42" t="s">
        <v>12</v>
      </c>
      <c r="R11" s="42" t="s">
        <v>13</v>
      </c>
      <c r="S11" s="273" t="s">
        <v>14</v>
      </c>
    </row>
    <row r="12" spans="1:19" ht="15" customHeight="1" x14ac:dyDescent="0.25">
      <c r="A12" s="358">
        <v>3170283</v>
      </c>
      <c r="B12" s="359"/>
      <c r="C12" s="375" t="s">
        <v>98</v>
      </c>
      <c r="D12" s="376"/>
      <c r="E12" s="379" t="s">
        <v>101</v>
      </c>
      <c r="F12" s="157" t="s">
        <v>103</v>
      </c>
      <c r="G12" s="161" t="s">
        <v>102</v>
      </c>
      <c r="H12" s="105">
        <v>0.375</v>
      </c>
      <c r="I12" s="105">
        <v>0.41666666666666669</v>
      </c>
      <c r="J12" s="164">
        <v>46167</v>
      </c>
      <c r="K12" s="164">
        <v>46167</v>
      </c>
      <c r="L12" s="103" t="s">
        <v>73</v>
      </c>
      <c r="M12" s="42"/>
      <c r="N12" s="42"/>
      <c r="O12" s="139"/>
      <c r="P12" s="42"/>
      <c r="Q12" s="107"/>
      <c r="R12" s="42"/>
      <c r="S12" s="91">
        <v>1</v>
      </c>
    </row>
    <row r="13" spans="1:19" ht="15" customHeight="1" x14ac:dyDescent="0.25">
      <c r="A13" s="358">
        <v>3169922</v>
      </c>
      <c r="B13" s="359"/>
      <c r="C13" s="377"/>
      <c r="D13" s="378"/>
      <c r="E13" s="380"/>
      <c r="F13" s="157" t="s">
        <v>105</v>
      </c>
      <c r="G13" s="161" t="s">
        <v>104</v>
      </c>
      <c r="H13" s="105">
        <v>0.41666666666666669</v>
      </c>
      <c r="I13" s="105">
        <v>0.45833333333333331</v>
      </c>
      <c r="J13" s="164">
        <v>46167</v>
      </c>
      <c r="K13" s="164">
        <v>46167</v>
      </c>
      <c r="L13" s="103" t="s">
        <v>73</v>
      </c>
      <c r="M13" s="42"/>
      <c r="N13" s="42"/>
      <c r="O13" s="139"/>
      <c r="P13" s="42"/>
      <c r="Q13" s="107"/>
      <c r="R13" s="42"/>
      <c r="S13" s="91">
        <v>1</v>
      </c>
    </row>
    <row r="14" spans="1:19" ht="15" customHeight="1" x14ac:dyDescent="0.25">
      <c r="A14" s="358">
        <v>3169897</v>
      </c>
      <c r="B14" s="359"/>
      <c r="C14" s="377"/>
      <c r="D14" s="378"/>
      <c r="E14" s="380"/>
      <c r="F14" s="157" t="s">
        <v>107</v>
      </c>
      <c r="G14" s="161" t="s">
        <v>106</v>
      </c>
      <c r="H14" s="105">
        <v>0.45833333333333331</v>
      </c>
      <c r="I14" s="105">
        <v>0.5</v>
      </c>
      <c r="J14" s="164">
        <v>46167</v>
      </c>
      <c r="K14" s="164">
        <v>46167</v>
      </c>
      <c r="L14" s="103" t="s">
        <v>73</v>
      </c>
      <c r="M14" s="42"/>
      <c r="N14" s="42"/>
      <c r="O14" s="139"/>
      <c r="P14" s="42"/>
      <c r="Q14" s="107"/>
      <c r="R14" s="42"/>
      <c r="S14" s="91">
        <v>1</v>
      </c>
    </row>
    <row r="15" spans="1:19" ht="15" customHeight="1" x14ac:dyDescent="0.25">
      <c r="A15" s="358"/>
      <c r="B15" s="359"/>
      <c r="C15" s="377"/>
      <c r="D15" s="378"/>
      <c r="E15" s="380"/>
      <c r="F15" s="104"/>
      <c r="G15" s="108"/>
      <c r="H15" s="105"/>
      <c r="I15" s="105"/>
      <c r="J15" s="106"/>
      <c r="K15" s="106"/>
      <c r="L15" s="103"/>
      <c r="M15" s="42"/>
      <c r="N15" s="42"/>
      <c r="O15" s="139"/>
      <c r="P15" s="42"/>
      <c r="Q15" s="107"/>
      <c r="R15" s="42"/>
      <c r="S15" s="91"/>
    </row>
    <row r="16" spans="1:19" ht="15" customHeight="1" x14ac:dyDescent="0.25">
      <c r="A16" s="360">
        <v>316992</v>
      </c>
      <c r="B16" s="361"/>
      <c r="C16" s="375" t="s">
        <v>98</v>
      </c>
      <c r="D16" s="376"/>
      <c r="E16" s="379" t="s">
        <v>100</v>
      </c>
      <c r="F16" s="157" t="s">
        <v>108</v>
      </c>
      <c r="G16" s="161" t="s">
        <v>109</v>
      </c>
      <c r="H16" s="105">
        <v>0.375</v>
      </c>
      <c r="I16" s="105">
        <v>0.41666666666666669</v>
      </c>
      <c r="J16" s="164">
        <v>46168</v>
      </c>
      <c r="K16" s="164">
        <v>46168</v>
      </c>
      <c r="L16" s="103"/>
      <c r="M16" s="42" t="s">
        <v>73</v>
      </c>
      <c r="N16" s="42"/>
      <c r="O16" s="139"/>
      <c r="P16" s="42"/>
      <c r="Q16" s="107"/>
      <c r="R16" s="42"/>
      <c r="S16" s="91">
        <v>1</v>
      </c>
    </row>
    <row r="17" spans="1:19" ht="15" customHeight="1" x14ac:dyDescent="0.25">
      <c r="A17" s="360"/>
      <c r="B17" s="361"/>
      <c r="C17" s="377"/>
      <c r="D17" s="378"/>
      <c r="E17" s="380"/>
      <c r="F17" s="158" t="s">
        <v>111</v>
      </c>
      <c r="G17" s="161" t="s">
        <v>110</v>
      </c>
      <c r="H17" s="105">
        <v>0.41666666666666669</v>
      </c>
      <c r="I17" s="105">
        <v>0.45833333333333331</v>
      </c>
      <c r="J17" s="164">
        <v>46168</v>
      </c>
      <c r="K17" s="164">
        <v>46168</v>
      </c>
      <c r="L17" s="103"/>
      <c r="M17" s="42" t="s">
        <v>73</v>
      </c>
      <c r="N17" s="42"/>
      <c r="O17" s="139"/>
      <c r="P17" s="42"/>
      <c r="Q17" s="107"/>
      <c r="R17" s="42"/>
      <c r="S17" s="91">
        <v>1</v>
      </c>
    </row>
    <row r="18" spans="1:19" ht="15" customHeight="1" x14ac:dyDescent="0.25">
      <c r="A18" s="360"/>
      <c r="B18" s="361"/>
      <c r="C18" s="377"/>
      <c r="D18" s="378"/>
      <c r="E18" s="380"/>
      <c r="F18" s="157" t="s">
        <v>112</v>
      </c>
      <c r="G18" s="161" t="s">
        <v>113</v>
      </c>
      <c r="H18" s="105">
        <v>0.45833333333333331</v>
      </c>
      <c r="I18" s="105">
        <v>0.5</v>
      </c>
      <c r="J18" s="164">
        <v>46168</v>
      </c>
      <c r="K18" s="164">
        <v>46168</v>
      </c>
      <c r="L18" s="103"/>
      <c r="M18" s="42" t="s">
        <v>73</v>
      </c>
      <c r="N18" s="42"/>
      <c r="O18" s="139"/>
      <c r="P18" s="42"/>
      <c r="Q18" s="107"/>
      <c r="R18" s="42"/>
      <c r="S18" s="91">
        <v>1</v>
      </c>
    </row>
    <row r="19" spans="1:19" ht="15" customHeight="1" x14ac:dyDescent="0.25">
      <c r="A19" s="360"/>
      <c r="B19" s="361"/>
      <c r="C19" s="377"/>
      <c r="D19" s="378"/>
      <c r="E19" s="380"/>
      <c r="F19" s="104"/>
      <c r="G19" s="108"/>
      <c r="H19" s="105"/>
      <c r="I19" s="105"/>
      <c r="J19" s="106"/>
      <c r="K19" s="106"/>
      <c r="L19" s="103"/>
      <c r="M19" s="42"/>
      <c r="N19" s="42"/>
      <c r="O19" s="139"/>
      <c r="P19" s="42"/>
      <c r="Q19" s="107"/>
      <c r="R19" s="42"/>
      <c r="S19" s="91"/>
    </row>
    <row r="20" spans="1:19" ht="15" customHeight="1" x14ac:dyDescent="0.25">
      <c r="A20" s="362">
        <v>3169897</v>
      </c>
      <c r="B20" s="363"/>
      <c r="C20" s="375" t="s">
        <v>98</v>
      </c>
      <c r="D20" s="376"/>
      <c r="E20" s="379" t="s">
        <v>99</v>
      </c>
      <c r="F20" s="158" t="s">
        <v>115</v>
      </c>
      <c r="G20" s="162" t="s">
        <v>114</v>
      </c>
      <c r="H20" s="105">
        <v>0.45833333333333331</v>
      </c>
      <c r="I20" s="105">
        <v>0.5</v>
      </c>
      <c r="J20" s="164">
        <v>46169</v>
      </c>
      <c r="K20" s="164">
        <v>46169</v>
      </c>
      <c r="L20" s="103"/>
      <c r="M20" s="42"/>
      <c r="N20" s="42" t="s">
        <v>73</v>
      </c>
      <c r="O20" s="139"/>
      <c r="P20" s="42"/>
      <c r="Q20" s="107"/>
      <c r="R20" s="42"/>
      <c r="S20" s="91">
        <v>1</v>
      </c>
    </row>
    <row r="21" spans="1:19" ht="15" customHeight="1" x14ac:dyDescent="0.25">
      <c r="A21" s="362"/>
      <c r="B21" s="363"/>
      <c r="C21" s="377"/>
      <c r="D21" s="378"/>
      <c r="E21" s="380"/>
      <c r="F21" s="104"/>
      <c r="G21" s="163"/>
      <c r="H21" s="105"/>
      <c r="I21" s="105"/>
      <c r="J21" s="106"/>
      <c r="K21" s="106"/>
      <c r="L21" s="103"/>
      <c r="M21" s="42"/>
      <c r="N21" s="42"/>
      <c r="O21" s="139"/>
      <c r="P21" s="42"/>
      <c r="Q21" s="107"/>
      <c r="R21" s="42"/>
      <c r="S21" s="91"/>
    </row>
    <row r="22" spans="1:19" ht="15" customHeight="1" x14ac:dyDescent="0.25">
      <c r="A22" s="362"/>
      <c r="B22" s="363"/>
      <c r="C22" s="377"/>
      <c r="D22" s="378"/>
      <c r="E22" s="380"/>
      <c r="F22" s="104"/>
      <c r="G22" s="108"/>
      <c r="H22" s="105"/>
      <c r="I22" s="105"/>
      <c r="J22" s="106"/>
      <c r="K22" s="106"/>
      <c r="L22" s="103"/>
      <c r="M22" s="42"/>
      <c r="N22" s="42"/>
      <c r="O22" s="139"/>
      <c r="P22" s="42"/>
      <c r="Q22" s="107"/>
      <c r="R22" s="42"/>
      <c r="S22" s="91"/>
    </row>
    <row r="23" spans="1:19" ht="15" customHeight="1" x14ac:dyDescent="0.25">
      <c r="A23" s="362"/>
      <c r="B23" s="363"/>
      <c r="C23" s="377"/>
      <c r="D23" s="378"/>
      <c r="E23" s="382"/>
      <c r="F23" s="104"/>
      <c r="G23" s="108"/>
      <c r="H23" s="105"/>
      <c r="I23" s="105"/>
      <c r="J23" s="106"/>
      <c r="K23" s="106"/>
      <c r="L23" s="103"/>
      <c r="M23" s="42"/>
      <c r="N23" s="42"/>
      <c r="O23" s="139"/>
      <c r="P23" s="42"/>
      <c r="Q23" s="107"/>
      <c r="R23" s="42"/>
      <c r="S23" s="91"/>
    </row>
    <row r="24" spans="1:19" ht="15" customHeight="1" x14ac:dyDescent="0.25">
      <c r="A24" s="360"/>
      <c r="B24" s="361"/>
      <c r="C24" s="375"/>
      <c r="D24" s="376"/>
      <c r="E24" s="383"/>
      <c r="F24" s="104"/>
      <c r="G24" s="104"/>
      <c r="H24" s="105"/>
      <c r="I24" s="105"/>
      <c r="J24" s="106"/>
      <c r="K24" s="106"/>
      <c r="L24" s="103"/>
      <c r="M24" s="42"/>
      <c r="N24" s="42"/>
      <c r="O24" s="139"/>
      <c r="P24" s="42"/>
      <c r="Q24" s="107"/>
      <c r="R24" s="42"/>
      <c r="S24" s="91"/>
    </row>
    <row r="25" spans="1:19" ht="15" customHeight="1" x14ac:dyDescent="0.25">
      <c r="A25" s="360"/>
      <c r="B25" s="361"/>
      <c r="C25" s="377"/>
      <c r="D25" s="378"/>
      <c r="E25" s="374"/>
      <c r="F25" s="104"/>
      <c r="G25" s="104"/>
      <c r="H25" s="105"/>
      <c r="I25" s="105"/>
      <c r="J25" s="106"/>
      <c r="K25" s="106"/>
      <c r="L25" s="103"/>
      <c r="M25" s="42"/>
      <c r="N25" s="42"/>
      <c r="O25" s="139"/>
      <c r="P25" s="42"/>
      <c r="Q25" s="107"/>
      <c r="R25" s="42"/>
      <c r="S25" s="91"/>
    </row>
    <row r="26" spans="1:19" ht="15" customHeight="1" x14ac:dyDescent="0.25">
      <c r="A26" s="360"/>
      <c r="B26" s="361"/>
      <c r="C26" s="377"/>
      <c r="D26" s="378"/>
      <c r="E26" s="374"/>
      <c r="F26" s="104"/>
      <c r="G26" s="104"/>
      <c r="H26" s="105"/>
      <c r="I26" s="105"/>
      <c r="J26" s="106"/>
      <c r="K26" s="106"/>
      <c r="L26" s="103"/>
      <c r="M26" s="42"/>
      <c r="N26" s="42"/>
      <c r="O26" s="139"/>
      <c r="P26" s="42"/>
      <c r="Q26" s="107"/>
      <c r="R26" s="42"/>
      <c r="S26" s="91"/>
    </row>
    <row r="27" spans="1:19" ht="15" customHeight="1" x14ac:dyDescent="0.25">
      <c r="A27" s="360"/>
      <c r="B27" s="361"/>
      <c r="C27" s="377"/>
      <c r="D27" s="378"/>
      <c r="E27" s="374"/>
      <c r="F27" s="104"/>
      <c r="G27" s="104"/>
      <c r="H27" s="105"/>
      <c r="I27" s="105"/>
      <c r="J27" s="106"/>
      <c r="K27" s="106"/>
      <c r="L27" s="103"/>
      <c r="M27" s="42"/>
      <c r="N27" s="42"/>
      <c r="O27" s="139"/>
      <c r="P27" s="42"/>
      <c r="Q27" s="107"/>
      <c r="R27" s="42"/>
      <c r="S27" s="91"/>
    </row>
    <row r="28" spans="1:19" ht="15" customHeight="1" x14ac:dyDescent="0.25">
      <c r="A28" s="360"/>
      <c r="B28" s="361"/>
      <c r="C28" s="375"/>
      <c r="D28" s="376"/>
      <c r="E28" s="373"/>
      <c r="F28" s="104"/>
      <c r="G28" s="104"/>
      <c r="H28" s="105"/>
      <c r="I28" s="105"/>
      <c r="J28" s="106"/>
      <c r="K28" s="106"/>
      <c r="L28" s="103"/>
      <c r="M28" s="42"/>
      <c r="N28" s="42"/>
      <c r="O28" s="139"/>
      <c r="P28" s="42"/>
      <c r="Q28" s="107"/>
      <c r="R28" s="42"/>
      <c r="S28" s="91"/>
    </row>
    <row r="29" spans="1:19" ht="15" customHeight="1" x14ac:dyDescent="0.25">
      <c r="A29" s="360"/>
      <c r="B29" s="361"/>
      <c r="C29" s="377"/>
      <c r="D29" s="378"/>
      <c r="E29" s="374"/>
      <c r="F29" s="104"/>
      <c r="G29" s="104"/>
      <c r="H29" s="105"/>
      <c r="I29" s="105"/>
      <c r="J29" s="106"/>
      <c r="K29" s="106"/>
      <c r="L29" s="103"/>
      <c r="M29" s="42"/>
      <c r="N29" s="42"/>
      <c r="O29" s="139"/>
      <c r="P29" s="42"/>
      <c r="Q29" s="107"/>
      <c r="R29" s="42"/>
      <c r="S29" s="91"/>
    </row>
    <row r="30" spans="1:19" ht="15" customHeight="1" x14ac:dyDescent="0.25">
      <c r="A30" s="360"/>
      <c r="B30" s="361"/>
      <c r="C30" s="377"/>
      <c r="D30" s="378"/>
      <c r="E30" s="374"/>
      <c r="F30" s="104"/>
      <c r="G30" s="104"/>
      <c r="H30" s="105"/>
      <c r="I30" s="105"/>
      <c r="J30" s="106"/>
      <c r="K30" s="106"/>
      <c r="L30" s="103"/>
      <c r="M30" s="42"/>
      <c r="N30" s="42"/>
      <c r="O30" s="139"/>
      <c r="P30" s="42"/>
      <c r="Q30" s="107"/>
      <c r="R30" s="42"/>
      <c r="S30" s="91"/>
    </row>
    <row r="31" spans="1:19" ht="15" customHeight="1" x14ac:dyDescent="0.25">
      <c r="A31" s="360"/>
      <c r="B31" s="361"/>
      <c r="C31" s="377"/>
      <c r="D31" s="378"/>
      <c r="E31" s="374"/>
      <c r="F31" s="104"/>
      <c r="G31" s="108"/>
      <c r="H31" s="105"/>
      <c r="I31" s="105"/>
      <c r="J31" s="106"/>
      <c r="K31" s="106"/>
      <c r="L31" s="103"/>
      <c r="M31" s="42"/>
      <c r="N31" s="42"/>
      <c r="O31" s="139"/>
      <c r="P31" s="42"/>
      <c r="Q31" s="107"/>
      <c r="R31" s="42"/>
      <c r="S31" s="91"/>
    </row>
    <row r="32" spans="1:19" ht="15" customHeight="1" thickBot="1" x14ac:dyDescent="0.3">
      <c r="A32" s="356"/>
      <c r="B32" s="357"/>
      <c r="C32" s="381"/>
      <c r="D32" s="381"/>
      <c r="E32" s="93"/>
      <c r="F32" s="93"/>
      <c r="G32" s="93"/>
      <c r="H32" s="105"/>
      <c r="I32" s="105"/>
      <c r="J32" s="2"/>
      <c r="K32" s="2"/>
      <c r="L32" s="103"/>
      <c r="M32" s="42"/>
      <c r="N32" s="42"/>
      <c r="O32" s="42"/>
      <c r="P32" s="42"/>
      <c r="Q32" s="42"/>
      <c r="R32" s="42"/>
      <c r="S32" s="91"/>
    </row>
    <row r="33" spans="1:19" ht="20.100000000000001" customHeight="1" thickBot="1" x14ac:dyDescent="0.35">
      <c r="A33" s="364"/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36" t="s">
        <v>24</v>
      </c>
      <c r="M33" s="337"/>
      <c r="N33" s="337"/>
      <c r="O33" s="337"/>
      <c r="P33" s="337"/>
      <c r="Q33" s="337"/>
      <c r="R33" s="338"/>
      <c r="S33" s="72">
        <f>SUM(S12:S32)</f>
        <v>7</v>
      </c>
    </row>
    <row r="34" spans="1:19" ht="13.8" hidden="1" x14ac:dyDescent="0.25">
      <c r="A34" s="54"/>
      <c r="B34" s="54"/>
      <c r="C34" s="54"/>
      <c r="D34" s="54"/>
      <c r="E34" s="54"/>
      <c r="F34" s="54"/>
      <c r="G34" s="55"/>
      <c r="H34" s="56"/>
      <c r="I34" s="56"/>
      <c r="J34" s="57"/>
      <c r="K34" s="57"/>
      <c r="L34" s="58"/>
      <c r="M34" s="58"/>
      <c r="N34" s="58"/>
      <c r="O34" s="58"/>
      <c r="P34" s="58"/>
      <c r="Q34" s="58"/>
      <c r="R34" s="58"/>
      <c r="S34" s="52"/>
    </row>
    <row r="35" spans="1:19" ht="20.100000000000001" customHeight="1" x14ac:dyDescent="0.25">
      <c r="A35" s="242" t="s">
        <v>64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</row>
    <row r="36" spans="1:19" ht="30" customHeight="1" x14ac:dyDescent="0.25">
      <c r="A36" s="242" t="s">
        <v>58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</row>
    <row r="37" spans="1:19" ht="12.75" customHeight="1" x14ac:dyDescent="0.25">
      <c r="A37" s="306" t="s">
        <v>20</v>
      </c>
      <c r="B37" s="307"/>
      <c r="C37" s="307"/>
      <c r="D37" s="307"/>
      <c r="E37" s="307"/>
      <c r="F37" s="307"/>
      <c r="G37" s="284"/>
      <c r="H37" s="3" t="s">
        <v>14</v>
      </c>
      <c r="I37" s="4"/>
      <c r="J37" s="3" t="s">
        <v>5</v>
      </c>
      <c r="K37" s="4"/>
      <c r="L37" s="329" t="s">
        <v>39</v>
      </c>
      <c r="M37" s="330"/>
      <c r="N37" s="330"/>
      <c r="O37" s="330"/>
      <c r="P37" s="330"/>
      <c r="Q37" s="330"/>
      <c r="R37" s="331"/>
      <c r="S37" s="326" t="s">
        <v>19</v>
      </c>
    </row>
    <row r="38" spans="1:19" hidden="1" x14ac:dyDescent="0.25">
      <c r="A38" s="308"/>
      <c r="B38" s="309"/>
      <c r="C38" s="309"/>
      <c r="D38" s="309"/>
      <c r="E38" s="309"/>
      <c r="F38" s="309"/>
      <c r="G38" s="310"/>
      <c r="H38" s="2" t="s">
        <v>7</v>
      </c>
      <c r="I38" s="2" t="s">
        <v>8</v>
      </c>
      <c r="J38" s="2" t="s">
        <v>7</v>
      </c>
      <c r="K38" s="11" t="s">
        <v>8</v>
      </c>
      <c r="L38" s="5" t="s">
        <v>9</v>
      </c>
      <c r="M38" s="5" t="s">
        <v>6</v>
      </c>
      <c r="N38" s="5" t="s">
        <v>6</v>
      </c>
      <c r="O38" s="5" t="s">
        <v>10</v>
      </c>
      <c r="P38" s="5" t="s">
        <v>11</v>
      </c>
      <c r="Q38" s="5" t="s">
        <v>12</v>
      </c>
      <c r="R38" s="5" t="s">
        <v>13</v>
      </c>
      <c r="S38" s="327" t="s">
        <v>14</v>
      </c>
    </row>
    <row r="39" spans="1:19" ht="20.100000000000001" customHeight="1" x14ac:dyDescent="0.25">
      <c r="A39" s="365" t="s">
        <v>78</v>
      </c>
      <c r="B39" s="366"/>
      <c r="C39" s="366"/>
      <c r="D39" s="366"/>
      <c r="E39" s="366"/>
      <c r="F39" s="366"/>
      <c r="G39" s="366"/>
      <c r="H39" s="53"/>
      <c r="I39" s="53"/>
      <c r="J39" s="2"/>
      <c r="K39" s="53"/>
      <c r="L39" s="59"/>
      <c r="M39" s="59"/>
      <c r="N39" s="59"/>
      <c r="O39" s="59"/>
      <c r="P39" s="59"/>
      <c r="Q39" s="59"/>
      <c r="R39" s="59"/>
      <c r="S39" s="60"/>
    </row>
    <row r="40" spans="1:19" ht="20.100000000000001" customHeight="1" thickBot="1" x14ac:dyDescent="0.3">
      <c r="A40" s="365"/>
      <c r="B40" s="366"/>
      <c r="C40" s="366"/>
      <c r="D40" s="366"/>
      <c r="E40" s="366"/>
      <c r="F40" s="366"/>
      <c r="G40" s="367"/>
      <c r="H40" s="26"/>
      <c r="I40" s="26"/>
      <c r="J40" s="28"/>
      <c r="K40" s="29"/>
      <c r="L40" s="14"/>
      <c r="M40" s="15"/>
      <c r="N40" s="15"/>
      <c r="O40" s="15"/>
      <c r="P40" s="14"/>
      <c r="Q40" s="14"/>
      <c r="R40" s="14"/>
      <c r="S40" s="21"/>
    </row>
    <row r="41" spans="1:19" ht="20.100000000000001" customHeight="1" thickBot="1" x14ac:dyDescent="0.35">
      <c r="A41" s="328"/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36" t="s">
        <v>24</v>
      </c>
      <c r="M41" s="337"/>
      <c r="N41" s="337"/>
      <c r="O41" s="337"/>
      <c r="P41" s="337"/>
      <c r="Q41" s="337"/>
      <c r="R41" s="338"/>
      <c r="S41" s="72">
        <f>SUM(S38:S40)</f>
        <v>0</v>
      </c>
    </row>
    <row r="42" spans="1:19" ht="15" customHeight="1" x14ac:dyDescent="0.25"/>
    <row r="43" spans="1:19" ht="30" customHeight="1" x14ac:dyDescent="0.25">
      <c r="A43" s="334" t="s">
        <v>75</v>
      </c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334"/>
      <c r="N43" s="334"/>
      <c r="O43" s="334"/>
      <c r="P43" s="334"/>
      <c r="Q43" s="334"/>
      <c r="R43" s="334"/>
      <c r="S43" s="334"/>
    </row>
    <row r="44" spans="1:19" hidden="1" x14ac:dyDescent="0.25">
      <c r="A44" s="228" t="s">
        <v>59</v>
      </c>
      <c r="B44" s="228"/>
      <c r="C44" s="228" t="s">
        <v>21</v>
      </c>
      <c r="D44" s="228"/>
      <c r="E44" s="228"/>
      <c r="F44" s="228"/>
      <c r="G44" s="228"/>
      <c r="H44" s="12" t="s">
        <v>14</v>
      </c>
      <c r="I44" s="13"/>
      <c r="J44" s="12" t="s">
        <v>5</v>
      </c>
      <c r="K44" s="13"/>
      <c r="L44" s="329" t="s">
        <v>39</v>
      </c>
      <c r="M44" s="330"/>
      <c r="N44" s="330"/>
      <c r="O44" s="330"/>
      <c r="P44" s="330"/>
      <c r="Q44" s="330"/>
      <c r="R44" s="331"/>
      <c r="S44" s="273" t="s">
        <v>19</v>
      </c>
    </row>
    <row r="45" spans="1:19" hidden="1" x14ac:dyDescent="0.25">
      <c r="A45" s="228"/>
      <c r="B45" s="228"/>
      <c r="C45" s="228"/>
      <c r="D45" s="228"/>
      <c r="E45" s="228"/>
      <c r="F45" s="228"/>
      <c r="G45" s="228"/>
      <c r="H45" s="41" t="s">
        <v>7</v>
      </c>
      <c r="I45" s="41" t="s">
        <v>8</v>
      </c>
      <c r="J45" s="41" t="s">
        <v>7</v>
      </c>
      <c r="K45" s="41" t="s">
        <v>8</v>
      </c>
      <c r="L45" s="42" t="s">
        <v>9</v>
      </c>
      <c r="M45" s="42" t="s">
        <v>6</v>
      </c>
      <c r="N45" s="42" t="s">
        <v>6</v>
      </c>
      <c r="O45" s="42" t="s">
        <v>10</v>
      </c>
      <c r="P45" s="42" t="s">
        <v>11</v>
      </c>
      <c r="Q45" s="42" t="s">
        <v>12</v>
      </c>
      <c r="R45" s="42" t="s">
        <v>13</v>
      </c>
      <c r="S45" s="326" t="s">
        <v>14</v>
      </c>
    </row>
    <row r="46" spans="1:19" x14ac:dyDescent="0.25">
      <c r="A46" s="228" t="s">
        <v>59</v>
      </c>
      <c r="B46" s="228"/>
      <c r="C46" s="228" t="s">
        <v>21</v>
      </c>
      <c r="D46" s="228"/>
      <c r="E46" s="228"/>
      <c r="F46" s="228"/>
      <c r="G46" s="228"/>
      <c r="H46" s="12" t="s">
        <v>14</v>
      </c>
      <c r="I46" s="13"/>
      <c r="J46" s="12" t="s">
        <v>5</v>
      </c>
      <c r="K46" s="13"/>
      <c r="L46" s="329" t="s">
        <v>39</v>
      </c>
      <c r="M46" s="330"/>
      <c r="N46" s="330"/>
      <c r="O46" s="330"/>
      <c r="P46" s="330"/>
      <c r="Q46" s="330"/>
      <c r="R46" s="331"/>
      <c r="S46" s="273" t="s">
        <v>19</v>
      </c>
    </row>
    <row r="47" spans="1:19" x14ac:dyDescent="0.25">
      <c r="A47" s="228"/>
      <c r="B47" s="228"/>
      <c r="C47" s="228"/>
      <c r="D47" s="228"/>
      <c r="E47" s="228"/>
      <c r="F47" s="228"/>
      <c r="G47" s="228"/>
      <c r="H47" s="41" t="s">
        <v>7</v>
      </c>
      <c r="I47" s="41" t="s">
        <v>8</v>
      </c>
      <c r="J47" s="41" t="s">
        <v>7</v>
      </c>
      <c r="K47" s="41" t="s">
        <v>8</v>
      </c>
      <c r="L47" s="42" t="s">
        <v>9</v>
      </c>
      <c r="M47" s="42" t="s">
        <v>6</v>
      </c>
      <c r="N47" s="42" t="s">
        <v>6</v>
      </c>
      <c r="O47" s="42" t="s">
        <v>10</v>
      </c>
      <c r="P47" s="42" t="s">
        <v>11</v>
      </c>
      <c r="Q47" s="42" t="s">
        <v>12</v>
      </c>
      <c r="R47" s="42" t="s">
        <v>13</v>
      </c>
      <c r="S47" s="326" t="s">
        <v>14</v>
      </c>
    </row>
    <row r="48" spans="1:19" ht="30" customHeight="1" x14ac:dyDescent="0.25">
      <c r="A48" s="332"/>
      <c r="B48" s="333"/>
      <c r="C48" s="353"/>
      <c r="D48" s="354"/>
      <c r="E48" s="354"/>
      <c r="F48" s="354"/>
      <c r="G48" s="355"/>
      <c r="H48" s="84"/>
      <c r="I48" s="159"/>
      <c r="J48" s="102"/>
      <c r="K48" s="102"/>
      <c r="L48" s="140"/>
      <c r="M48" s="140"/>
      <c r="N48" s="140"/>
      <c r="O48" s="141"/>
      <c r="P48" s="160" t="s">
        <v>73</v>
      </c>
      <c r="Q48" s="139"/>
      <c r="R48" s="42"/>
      <c r="S48" s="77"/>
    </row>
    <row r="49" spans="1:19" ht="30" customHeight="1" x14ac:dyDescent="0.25">
      <c r="A49" s="332"/>
      <c r="B49" s="333"/>
      <c r="C49" s="353"/>
      <c r="D49" s="354"/>
      <c r="E49" s="354"/>
      <c r="F49" s="354"/>
      <c r="G49" s="355"/>
      <c r="H49" s="84"/>
      <c r="I49" s="84"/>
      <c r="J49" s="102"/>
      <c r="K49" s="102"/>
      <c r="L49" s="140"/>
      <c r="M49" s="140"/>
      <c r="N49" s="140"/>
      <c r="O49" s="141"/>
      <c r="P49" s="139"/>
      <c r="Q49" s="139"/>
      <c r="R49" s="42"/>
      <c r="S49" s="77"/>
    </row>
    <row r="50" spans="1:19" ht="30" customHeight="1" x14ac:dyDescent="0.25">
      <c r="A50" s="332"/>
      <c r="B50" s="333"/>
      <c r="C50" s="372"/>
      <c r="D50" s="351"/>
      <c r="E50" s="351"/>
      <c r="F50" s="351"/>
      <c r="G50" s="352"/>
      <c r="H50" s="84"/>
      <c r="I50" s="84"/>
      <c r="J50" s="102"/>
      <c r="K50" s="102"/>
      <c r="L50" s="140"/>
      <c r="M50" s="140"/>
      <c r="N50" s="140"/>
      <c r="O50" s="141"/>
      <c r="P50" s="150"/>
      <c r="Q50" s="139"/>
      <c r="R50" s="42"/>
      <c r="S50" s="77"/>
    </row>
    <row r="51" spans="1:19" ht="30" customHeight="1" x14ac:dyDescent="0.25">
      <c r="A51" s="332"/>
      <c r="B51" s="333"/>
      <c r="C51" s="353"/>
      <c r="D51" s="354"/>
      <c r="E51" s="354"/>
      <c r="F51" s="354"/>
      <c r="G51" s="355"/>
      <c r="H51" s="84"/>
      <c r="I51" s="84"/>
      <c r="J51" s="102"/>
      <c r="K51" s="102"/>
      <c r="L51" s="140"/>
      <c r="M51" s="140"/>
      <c r="N51" s="78"/>
      <c r="O51" s="141"/>
      <c r="P51" s="140"/>
      <c r="Q51" s="139"/>
      <c r="R51" s="42"/>
      <c r="S51" s="77"/>
    </row>
    <row r="52" spans="1:19" ht="18.75" customHeight="1" thickBot="1" x14ac:dyDescent="0.3">
      <c r="A52" s="332"/>
      <c r="B52" s="333"/>
      <c r="C52" s="350"/>
      <c r="D52" s="351"/>
      <c r="E52" s="351"/>
      <c r="F52" s="351"/>
      <c r="G52" s="352"/>
      <c r="H52" s="142"/>
      <c r="I52" s="84"/>
      <c r="J52" s="102"/>
      <c r="K52" s="102"/>
      <c r="L52" s="149"/>
      <c r="M52" s="78"/>
      <c r="N52" s="78"/>
      <c r="O52" s="78"/>
      <c r="P52" s="78"/>
      <c r="Q52" s="5"/>
      <c r="R52" s="147"/>
      <c r="S52" s="146"/>
    </row>
    <row r="53" spans="1:19" ht="18.75" customHeight="1" thickBot="1" x14ac:dyDescent="0.3">
      <c r="A53" s="332"/>
      <c r="B53" s="333"/>
      <c r="C53" s="351"/>
      <c r="D53" s="351"/>
      <c r="E53" s="351"/>
      <c r="F53" s="351"/>
      <c r="G53" s="351"/>
      <c r="H53" s="142"/>
      <c r="I53" s="84"/>
      <c r="J53" s="151"/>
      <c r="K53" s="151"/>
      <c r="L53" s="143"/>
      <c r="M53" s="144"/>
      <c r="N53" s="144"/>
      <c r="O53" s="144"/>
      <c r="P53" s="144"/>
      <c r="Q53" s="145"/>
      <c r="R53" s="148"/>
      <c r="S53" s="146"/>
    </row>
    <row r="54" spans="1:19" ht="18.600000000000001" customHeight="1" thickBot="1" x14ac:dyDescent="0.35">
      <c r="A54" s="349" t="s">
        <v>66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4" t="s">
        <v>24</v>
      </c>
      <c r="M54" s="345"/>
      <c r="N54" s="345"/>
      <c r="O54" s="345"/>
      <c r="P54" s="345"/>
      <c r="Q54" s="345"/>
      <c r="R54" s="346"/>
      <c r="S54" s="72">
        <f>SUM(S48:S53)</f>
        <v>0</v>
      </c>
    </row>
    <row r="55" spans="1:19" ht="17.399999999999999" hidden="1" x14ac:dyDescent="0.3">
      <c r="A55" s="10" t="s">
        <v>22</v>
      </c>
      <c r="S55" s="79"/>
    </row>
    <row r="56" spans="1:19" ht="18" hidden="1" thickBot="1" x14ac:dyDescent="0.35">
      <c r="A56" s="10"/>
      <c r="S56" s="79"/>
    </row>
    <row r="57" spans="1:19" ht="25.2" customHeight="1" thickBot="1" x14ac:dyDescent="0.35">
      <c r="A57" s="10"/>
      <c r="L57" s="344" t="s">
        <v>68</v>
      </c>
      <c r="M57" s="345"/>
      <c r="N57" s="345"/>
      <c r="O57" s="345"/>
      <c r="P57" s="345"/>
      <c r="Q57" s="345"/>
      <c r="R57" s="346"/>
      <c r="S57" s="72">
        <f>'HORAS DIRECTAS ASTIN'!V127</f>
        <v>95</v>
      </c>
    </row>
    <row r="58" spans="1:19" ht="15" customHeight="1" thickBot="1" x14ac:dyDescent="0.35">
      <c r="A58" s="10"/>
      <c r="S58" s="79"/>
    </row>
    <row r="59" spans="1:19" ht="15" customHeight="1" thickBot="1" x14ac:dyDescent="0.35">
      <c r="A59" s="10"/>
      <c r="L59" s="344" t="s">
        <v>69</v>
      </c>
      <c r="M59" s="345"/>
      <c r="N59" s="345"/>
      <c r="O59" s="345"/>
      <c r="P59" s="345"/>
      <c r="Q59" s="345"/>
      <c r="R59" s="346"/>
      <c r="S59" s="72">
        <f>S54+S41+S33+S7</f>
        <v>7</v>
      </c>
    </row>
    <row r="60" spans="1:19" ht="12" customHeight="1" thickBot="1" x14ac:dyDescent="0.35">
      <c r="A60" s="10"/>
      <c r="S60" s="79"/>
    </row>
    <row r="61" spans="1:19" ht="16.5" customHeight="1" thickBot="1" x14ac:dyDescent="0.35">
      <c r="A61" s="10"/>
      <c r="Q61" s="347" t="s">
        <v>25</v>
      </c>
      <c r="R61" s="348"/>
      <c r="S61" s="72">
        <f>S57+S59</f>
        <v>102</v>
      </c>
    </row>
    <row r="62" spans="1:19" x14ac:dyDescent="0.25"/>
    <row r="63" spans="1:19" ht="15" hidden="1" x14ac:dyDescent="0.25">
      <c r="C63" s="64" t="s">
        <v>45</v>
      </c>
      <c r="E63" s="65"/>
    </row>
    <row r="64" spans="1:1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4:8" x14ac:dyDescent="0.25"/>
    <row r="82" spans="4:8" x14ac:dyDescent="0.25"/>
    <row r="83" spans="4:8" x14ac:dyDescent="0.25"/>
    <row r="84" spans="4:8" x14ac:dyDescent="0.25"/>
    <row r="85" spans="4:8" x14ac:dyDescent="0.25"/>
    <row r="86" spans="4:8" x14ac:dyDescent="0.25"/>
    <row r="87" spans="4:8" x14ac:dyDescent="0.25">
      <c r="D87" s="343" t="s">
        <v>74</v>
      </c>
      <c r="E87" s="343"/>
      <c r="F87" s="343"/>
      <c r="G87" s="343"/>
      <c r="H87" s="343"/>
    </row>
    <row r="88" spans="4:8" x14ac:dyDescent="0.25">
      <c r="D88" s="343"/>
      <c r="E88" s="343"/>
      <c r="F88" s="343"/>
      <c r="G88" s="343"/>
      <c r="H88" s="343"/>
    </row>
    <row r="89" spans="4:8" x14ac:dyDescent="0.25">
      <c r="D89" s="343"/>
      <c r="E89" s="343"/>
      <c r="F89" s="343"/>
      <c r="G89" s="343"/>
      <c r="H89" s="343"/>
    </row>
    <row r="90" spans="4:8" x14ac:dyDescent="0.25">
      <c r="D90" s="343"/>
      <c r="E90" s="343"/>
      <c r="F90" s="343"/>
      <c r="G90" s="343"/>
      <c r="H90" s="343"/>
    </row>
    <row r="91" spans="4:8" x14ac:dyDescent="0.25"/>
    <row r="92" spans="4:8" x14ac:dyDescent="0.25"/>
    <row r="93" spans="4:8" x14ac:dyDescent="0.25"/>
    <row r="94" spans="4:8" x14ac:dyDescent="0.25"/>
    <row r="95" spans="4:8" x14ac:dyDescent="0.25"/>
    <row r="96" spans="4:8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</sheetData>
  <mergeCells count="89">
    <mergeCell ref="A13:B13"/>
    <mergeCell ref="A14:B14"/>
    <mergeCell ref="A15:B15"/>
    <mergeCell ref="C6:G6"/>
    <mergeCell ref="A19:B19"/>
    <mergeCell ref="A21:B21"/>
    <mergeCell ref="C51:G51"/>
    <mergeCell ref="A31:B31"/>
    <mergeCell ref="A50:B50"/>
    <mergeCell ref="C50:G50"/>
    <mergeCell ref="E28:E31"/>
    <mergeCell ref="C16:D19"/>
    <mergeCell ref="E16:E19"/>
    <mergeCell ref="A22:B22"/>
    <mergeCell ref="A43:S43"/>
    <mergeCell ref="C32:D32"/>
    <mergeCell ref="A36:S36"/>
    <mergeCell ref="C12:D15"/>
    <mergeCell ref="E12:E15"/>
    <mergeCell ref="G10:G11"/>
    <mergeCell ref="F10:F11"/>
    <mergeCell ref="E10:E11"/>
    <mergeCell ref="A20:B20"/>
    <mergeCell ref="A52:B52"/>
    <mergeCell ref="A30:B30"/>
    <mergeCell ref="A49:B49"/>
    <mergeCell ref="A25:B25"/>
    <mergeCell ref="A26:B26"/>
    <mergeCell ref="C24:D27"/>
    <mergeCell ref="E20:E23"/>
    <mergeCell ref="C20:D23"/>
    <mergeCell ref="A28:B28"/>
    <mergeCell ref="A29:B29"/>
    <mergeCell ref="C28:D31"/>
    <mergeCell ref="E24:E27"/>
    <mergeCell ref="S46:S47"/>
    <mergeCell ref="A35:S35"/>
    <mergeCell ref="L41:R41"/>
    <mergeCell ref="A32:B32"/>
    <mergeCell ref="A12:B12"/>
    <mergeCell ref="A16:B16"/>
    <mergeCell ref="A17:B17"/>
    <mergeCell ref="A18:B18"/>
    <mergeCell ref="A23:B23"/>
    <mergeCell ref="A24:B24"/>
    <mergeCell ref="A33:K33"/>
    <mergeCell ref="A27:B27"/>
    <mergeCell ref="C44:G45"/>
    <mergeCell ref="A37:G38"/>
    <mergeCell ref="A40:G40"/>
    <mergeCell ref="A39:G39"/>
    <mergeCell ref="D87:H90"/>
    <mergeCell ref="L59:R59"/>
    <mergeCell ref="L46:R46"/>
    <mergeCell ref="Q61:R61"/>
    <mergeCell ref="A54:K54"/>
    <mergeCell ref="L54:R54"/>
    <mergeCell ref="L57:R57"/>
    <mergeCell ref="C46:G47"/>
    <mergeCell ref="A46:B47"/>
    <mergeCell ref="A48:B48"/>
    <mergeCell ref="A51:B51"/>
    <mergeCell ref="C52:G52"/>
    <mergeCell ref="C49:G49"/>
    <mergeCell ref="A53:B53"/>
    <mergeCell ref="C53:G53"/>
    <mergeCell ref="C48:G48"/>
    <mergeCell ref="A2:S2"/>
    <mergeCell ref="A6:B6"/>
    <mergeCell ref="A9:S9"/>
    <mergeCell ref="C10:D11"/>
    <mergeCell ref="L33:R33"/>
    <mergeCell ref="S3:S4"/>
    <mergeCell ref="C5:G5"/>
    <mergeCell ref="A5:B5"/>
    <mergeCell ref="C3:G4"/>
    <mergeCell ref="L10:R10"/>
    <mergeCell ref="A3:B4"/>
    <mergeCell ref="L3:R3"/>
    <mergeCell ref="L7:R7"/>
    <mergeCell ref="A7:K8"/>
    <mergeCell ref="S10:S11"/>
    <mergeCell ref="A10:B11"/>
    <mergeCell ref="S44:S45"/>
    <mergeCell ref="A44:B45"/>
    <mergeCell ref="S37:S38"/>
    <mergeCell ref="A41:K41"/>
    <mergeCell ref="L44:R44"/>
    <mergeCell ref="L37:R37"/>
  </mergeCells>
  <phoneticPr fontId="0" type="noConversion"/>
  <printOptions horizontalCentered="1" verticalCentered="1"/>
  <pageMargins left="0" right="0.23622047244094491" top="0.74803149606299213" bottom="0" header="0.31496062992125984" footer="0.31496062992125984"/>
  <pageSetup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6400DA97A1B488518A7D3DC876EDD" ma:contentTypeVersion="5" ma:contentTypeDescription="Create a new document." ma:contentTypeScope="" ma:versionID="6e3453e9f0569d28a15ac9f886b5e369">
  <xsd:schema xmlns:xsd="http://www.w3.org/2001/XMLSchema" xmlns:xs="http://www.w3.org/2001/XMLSchema" xmlns:p="http://schemas.microsoft.com/office/2006/metadata/properties" xmlns:ns3="4ab67148-cb1a-4f5a-91a4-76a9ea4a93a8" xmlns:ns4="b515053c-4979-4597-9c21-934f7dc6f46a" targetNamespace="http://schemas.microsoft.com/office/2006/metadata/properties" ma:root="true" ma:fieldsID="e47327df06dd38894a6c17f9da585bf0" ns3:_="" ns4:_="">
    <xsd:import namespace="4ab67148-cb1a-4f5a-91a4-76a9ea4a93a8"/>
    <xsd:import namespace="b515053c-4979-4597-9c21-934f7dc6f46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7148-cb1a-4f5a-91a4-76a9ea4a93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5053c-4979-4597-9c21-934f7dc6f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C675D4-08C4-4770-8DC3-B2D1DC5D8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67148-cb1a-4f5a-91a4-76a9ea4a93a8"/>
    <ds:schemaRef ds:uri="b515053c-4979-4597-9c21-934f7dc6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1A5DAE-C6D1-4032-B1C6-F5EFEB036F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9535D-4C11-4F61-AA38-2E3135EB5299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b515053c-4979-4597-9c21-934f7dc6f46a"/>
    <ds:schemaRef ds:uri="http://schemas.microsoft.com/office/infopath/2007/PartnerControls"/>
    <ds:schemaRef ds:uri="4ab67148-cb1a-4f5a-91a4-76a9ea4a93a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HORAS DIRECTAS ASTIN</vt:lpstr>
      <vt:lpstr>OTRAS ACTIVIDADES</vt:lpstr>
      <vt:lpstr>'HORAS DIRECTAS ASTIN'!Área_de_impresión</vt:lpstr>
      <vt:lpstr>'OTRAS ACTIVIDADES'!Área_de_impresión</vt:lpstr>
    </vt:vector>
  </TitlesOfParts>
  <Company>SENA VALLE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</dc:creator>
  <cp:lastModifiedBy>NILSON RUALES</cp:lastModifiedBy>
  <cp:lastPrinted>2020-08-27T14:16:01Z</cp:lastPrinted>
  <dcterms:created xsi:type="dcterms:W3CDTF">2003-04-15T20:40:59Z</dcterms:created>
  <dcterms:modified xsi:type="dcterms:W3CDTF">2026-06-02T01:45:40Z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2023-05-09T16:07:45Z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72663532-753e-4884-8c7f-9c1f0b564036</vt:lpwstr>
  </property>
  <property fmtid="{D5CDD505-2E9C-101B-9397-08002B2CF9AE}" pid="9" name="MSIP_Label_1299739c-ad3d-4908-806e-4d91151a6e13_ContentBits">
    <vt:lpwstr>0</vt:lpwstr>
  </property>
</Properties>
</file>